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8800" windowHeight="12285" activeTab="1"/>
  </bookViews>
  <sheets>
    <sheet name="正式書單" sheetId="1" r:id="rId1"/>
    <sheet name="工作表1" sheetId="2" r:id="rId2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96" i="1" l="1"/>
  <c r="I43" i="1"/>
  <c r="I75" i="1"/>
  <c r="I32" i="1"/>
  <c r="I96" i="1" s="1"/>
  <c r="G16" i="1"/>
  <c r="I16" i="1"/>
  <c r="H16" i="1"/>
</calcChain>
</file>

<file path=xl/sharedStrings.xml><?xml version="1.0" encoding="utf-8"?>
<sst xmlns="http://schemas.openxmlformats.org/spreadsheetml/2006/main" count="668" uniqueCount="269">
  <si>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</si>
  <si>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</si>
  <si>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</si>
  <si>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</si>
  <si>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</si>
  <si>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</si>
  <si>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</si>
  <si>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</si>
  <si>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</si>
  <si>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</si>
  <si>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</si>
  <si>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</si>
  <si>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</si>
  <si>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</si>
  <si>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</si>
  <si>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</si>
  <si>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善化</t>
    </r>
    <r>
      <rPr>
        <sz val="18"/>
        <color indexed="8"/>
        <rFont val="標楷體"/>
        <family val="4"/>
        <charset val="136"/>
      </rPr>
      <t xml:space="preserve">區茄拔國(小)圖書館（室）圖書採購書單                   </t>
    </r>
    <phoneticPr fontId="1" type="noConversion"/>
  </si>
  <si>
    <t>學校班級最高學生數(22)人</t>
    <phoneticPr fontId="1" type="noConversion"/>
  </si>
  <si>
    <t>My Friends</t>
  </si>
  <si>
    <t>All the World</t>
    <phoneticPr fontId="18" type="noConversion"/>
  </si>
  <si>
    <t>Beautiful Oops!</t>
  </si>
  <si>
    <t>美國</t>
    <phoneticPr fontId="1" type="noConversion"/>
  </si>
  <si>
    <t>美國</t>
    <phoneticPr fontId="1" type="noConversion"/>
  </si>
  <si>
    <t>美國</t>
    <phoneticPr fontId="1" type="noConversion"/>
  </si>
  <si>
    <t>Scanlon, Liz Garton/ Frazee, Marla (ILT)</t>
    <phoneticPr fontId="1" type="noConversion"/>
  </si>
  <si>
    <t>Salzberg, Barney</t>
    <phoneticPr fontId="1" type="noConversion"/>
  </si>
  <si>
    <t>Workman Publishing</t>
    <phoneticPr fontId="1" type="noConversion"/>
  </si>
  <si>
    <t>Little Simon</t>
  </si>
  <si>
    <t>Spring is Here</t>
    <phoneticPr fontId="1" type="noConversion"/>
  </si>
  <si>
    <t>Chronicle Books (CA)</t>
  </si>
  <si>
    <t>Gomi, Taro</t>
  </si>
  <si>
    <t>The Day War Came</t>
    <phoneticPr fontId="18" type="noConversion"/>
  </si>
  <si>
    <t>Walker Books Ltd.</t>
  </si>
  <si>
    <t>Nicola Davies,Rebecca Cobb</t>
  </si>
  <si>
    <t>The Pigeon Wants A Puppy</t>
    <phoneticPr fontId="1" type="noConversion"/>
  </si>
  <si>
    <t>Hyperion Books for Children</t>
  </si>
  <si>
    <t>Willems, Mo</t>
  </si>
  <si>
    <t>Chronicle Books</t>
  </si>
  <si>
    <t>Just Ask! Be Different, Be Brave, Be You</t>
    <phoneticPr fontId="1" type="noConversion"/>
  </si>
  <si>
    <t>ROBOTS</t>
    <phoneticPr fontId="1" type="noConversion"/>
  </si>
  <si>
    <t>Malala's Magic Pencil</t>
    <phoneticPr fontId="1" type="noConversion"/>
  </si>
  <si>
    <t>Just Because</t>
    <phoneticPr fontId="1" type="noConversion"/>
  </si>
  <si>
    <t>Barnett, Mac/ Arsenault, Isabelle (ILT)</t>
    <phoneticPr fontId="1" type="noConversion"/>
  </si>
  <si>
    <t>Candlewick Press (MA)</t>
    <phoneticPr fontId="1" type="noConversion"/>
  </si>
  <si>
    <t>美國</t>
    <phoneticPr fontId="1" type="noConversion"/>
  </si>
  <si>
    <t>Sotomayor, Sonia/ López, Rafael (ILT)</t>
    <phoneticPr fontId="1" type="noConversion"/>
  </si>
  <si>
    <t>Philomel Books</t>
    <phoneticPr fontId="1" type="noConversion"/>
  </si>
  <si>
    <t>The Sad Little Fact</t>
    <phoneticPr fontId="1" type="noConversion"/>
  </si>
  <si>
    <t>Winter, Jonah/ Oswald, Pete (ILT)</t>
    <phoneticPr fontId="1" type="noConversion"/>
  </si>
  <si>
    <t>Schwartz &amp; Wade Books</t>
    <phoneticPr fontId="1" type="noConversion"/>
  </si>
  <si>
    <t>Stewart, Melissa</t>
    <phoneticPr fontId="1" type="noConversion"/>
  </si>
  <si>
    <t>National Geographic Society</t>
    <phoneticPr fontId="1" type="noConversion"/>
  </si>
  <si>
    <t>Yousafzai, Malala/ Kerascoët (ILT)</t>
    <phoneticPr fontId="1" type="noConversion"/>
  </si>
  <si>
    <t>Little, Brown Books for Young Readers</t>
    <phoneticPr fontId="1" type="noConversion"/>
  </si>
  <si>
    <t>EARTH! My First 4.54 Billion Years</t>
    <phoneticPr fontId="1" type="noConversion"/>
  </si>
  <si>
    <t>McAnulty, Stacy/ Litchfield, David (ILT)</t>
    <phoneticPr fontId="1" type="noConversion"/>
  </si>
  <si>
    <t>Henry Holt &amp; Company</t>
    <phoneticPr fontId="1" type="noConversion"/>
  </si>
  <si>
    <t>否</t>
    <phoneticPr fontId="1" type="noConversion"/>
  </si>
  <si>
    <t>屁屁超人系列套書(共9冊)</t>
    <phoneticPr fontId="1" type="noConversion"/>
  </si>
  <si>
    <t>林哲璋</t>
    <phoneticPr fontId="1" type="noConversion"/>
  </si>
  <si>
    <t>親子天下</t>
    <phoneticPr fontId="1" type="noConversion"/>
  </si>
  <si>
    <t>親子天下</t>
    <phoneticPr fontId="1" type="noConversion"/>
  </si>
  <si>
    <t>臺灣</t>
    <phoneticPr fontId="1" type="noConversion"/>
  </si>
  <si>
    <t>臺灣</t>
    <phoneticPr fontId="1" type="noConversion"/>
  </si>
  <si>
    <t>9789579095082</t>
    <phoneticPr fontId="1" type="noConversion"/>
  </si>
  <si>
    <t>是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</si>
  <si>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</si>
  <si>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</si>
  <si>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</si>
  <si>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我會自己讀！小學生的第一套橋梁書(共6冊)</t>
    <phoneticPr fontId="1" type="noConversion"/>
  </si>
  <si>
    <t>林小杯</t>
    <phoneticPr fontId="1" type="noConversion"/>
  </si>
  <si>
    <t>臺灣</t>
    <phoneticPr fontId="1" type="noConversion"/>
  </si>
  <si>
    <t>9789869544245</t>
    <phoneticPr fontId="1" type="noConversion"/>
  </si>
  <si>
    <t>否</t>
    <phoneticPr fontId="1" type="noConversion"/>
  </si>
  <si>
    <t>中國古典奇幻文學 | 低年級橋梁精選 (共9冊)</t>
    <phoneticPr fontId="1" type="noConversion"/>
  </si>
  <si>
    <t>謝武彰</t>
    <phoneticPr fontId="1" type="noConversion"/>
  </si>
  <si>
    <t>9789862410417</t>
    <phoneticPr fontId="1" type="noConversion"/>
  </si>
  <si>
    <t>小兒子系列套書：歡樂生活故事集(共４冊</t>
    <phoneticPr fontId="1" type="noConversion"/>
  </si>
  <si>
    <t>駱以軍王文華</t>
    <phoneticPr fontId="1" type="noConversion"/>
  </si>
  <si>
    <t>4717211032893</t>
    <phoneticPr fontId="1" type="noConversion"/>
  </si>
  <si>
    <t>小兒子４：遲到超人</t>
    <phoneticPr fontId="1" type="noConversion"/>
  </si>
  <si>
    <t>貓巧可套書（共4冊）｜最有趣的兒童哲學思辨故事</t>
    <phoneticPr fontId="1" type="noConversion"/>
  </si>
  <si>
    <t>王淑芬</t>
    <phoneticPr fontId="1" type="noConversion"/>
  </si>
  <si>
    <t>王淑芬</t>
    <phoneticPr fontId="1" type="noConversion"/>
  </si>
  <si>
    <t>臺灣</t>
    <phoneticPr fontId="1" type="noConversion"/>
  </si>
  <si>
    <t>哲也的第一套小學生聽讀本：生活大冒險系列（3書+2CD）</t>
    <phoneticPr fontId="1" type="noConversion"/>
  </si>
  <si>
    <t>哲也</t>
    <phoneticPr fontId="1" type="noConversion"/>
  </si>
  <si>
    <t>是</t>
    <phoneticPr fontId="1" type="noConversion"/>
  </si>
  <si>
    <t>君偉上小學全系列：君偉上小學套書+節日報告+誤會報告+怪奇報告（共9冊）</t>
    <phoneticPr fontId="1" type="noConversion"/>
  </si>
  <si>
    <t>龍的來信</t>
    <phoneticPr fontId="1" type="noConversion"/>
  </si>
  <si>
    <t>艾瑪•亞略特</t>
    <phoneticPr fontId="1" type="noConversion"/>
  </si>
  <si>
    <t>遠流</t>
    <phoneticPr fontId="1" type="noConversion"/>
  </si>
  <si>
    <t>9789573289876</t>
    <phoneticPr fontId="1" type="noConversion"/>
  </si>
  <si>
    <t>米從哪裡來</t>
    <phoneticPr fontId="1" type="noConversion"/>
  </si>
  <si>
    <t>岑建良</t>
    <phoneticPr fontId="1" type="noConversion"/>
  </si>
  <si>
    <t>優美國際</t>
    <phoneticPr fontId="1" type="noConversion"/>
  </si>
  <si>
    <t>9789867968753</t>
    <phoneticPr fontId="1" type="noConversion"/>
  </si>
  <si>
    <t>城市探索大發現</t>
    <phoneticPr fontId="1" type="noConversion"/>
  </si>
  <si>
    <t>安娜蘇菲．包曼</t>
    <phoneticPr fontId="1" type="noConversion"/>
  </si>
  <si>
    <t>上誼文化</t>
    <phoneticPr fontId="1" type="noConversion"/>
  </si>
  <si>
    <t>9789577626257</t>
    <phoneticPr fontId="1" type="noConversion"/>
  </si>
  <si>
    <t>小紅嘴鳥的奇幻飛行</t>
    <phoneticPr fontId="1" type="noConversion"/>
  </si>
  <si>
    <t>亞嘉特．德摩/ 文生．高鐸</t>
    <phoneticPr fontId="1" type="noConversion"/>
  </si>
  <si>
    <t>親子天下股份有限公司</t>
    <phoneticPr fontId="1" type="noConversion"/>
  </si>
  <si>
    <t>9789869292061</t>
    <phoneticPr fontId="1" type="noConversion"/>
  </si>
  <si>
    <t>威利在哪裡？</t>
    <phoneticPr fontId="1" type="noConversion"/>
  </si>
  <si>
    <t>馬丁．韓福特</t>
    <phoneticPr fontId="1" type="noConversion"/>
  </si>
  <si>
    <t>胡妙芬</t>
  </si>
  <si>
    <t>親子天下</t>
  </si>
  <si>
    <t>是</t>
    <phoneticPr fontId="1" type="noConversion"/>
  </si>
  <si>
    <t>哲也</t>
  </si>
  <si>
    <t>我不敢說，我怕被罵</t>
    <phoneticPr fontId="1" type="noConversion"/>
  </si>
  <si>
    <t>皮姆．凡赫斯特</t>
  </si>
  <si>
    <t>大穎文化</t>
    <phoneticPr fontId="1" type="noConversion"/>
  </si>
  <si>
    <t>我不喜歡你這樣對我！</t>
    <phoneticPr fontId="1" type="noConversion"/>
  </si>
  <si>
    <t>史蒂芬．柯洛</t>
  </si>
  <si>
    <t>海蒂．霍華滋</t>
  </si>
  <si>
    <t>你不可以隨便摸我！</t>
    <phoneticPr fontId="1" type="noConversion"/>
  </si>
  <si>
    <t>珊蒂．克雷文</t>
  </si>
  <si>
    <t>不要隨便跟陌生人走</t>
    <phoneticPr fontId="1" type="noConversion"/>
  </si>
  <si>
    <t>佩特拉．夢特</t>
  </si>
  <si>
    <t>3499個愛：抗癌小詩人周大觀的故事</t>
    <phoneticPr fontId="1" type="noConversion"/>
  </si>
  <si>
    <t>周大觀文教基金會</t>
  </si>
  <si>
    <t>圓神</t>
    <phoneticPr fontId="1" type="noConversion"/>
  </si>
  <si>
    <t>我和我家附近的流浪狗</t>
    <phoneticPr fontId="1" type="noConversion"/>
  </si>
  <si>
    <t>賴馬</t>
  </si>
  <si>
    <t>信誼基金出版社</t>
    <phoneticPr fontId="1" type="noConversion"/>
  </si>
  <si>
    <t>慌張先生</t>
    <phoneticPr fontId="1" type="noConversion"/>
  </si>
  <si>
    <t>朱瑞福的游泳課</t>
    <phoneticPr fontId="1" type="noConversion"/>
  </si>
  <si>
    <t>賴曉妍 賴馬</t>
  </si>
  <si>
    <t>十二生肖的故事</t>
    <phoneticPr fontId="1" type="noConversion"/>
  </si>
  <si>
    <t>最棒的禮物</t>
    <phoneticPr fontId="1" type="noConversion"/>
  </si>
  <si>
    <t>勇敢小火車：卡爾的特別任務</t>
    <phoneticPr fontId="1" type="noConversion"/>
  </si>
  <si>
    <t>大排長龍的巫婆湯店</t>
    <phoneticPr fontId="1" type="noConversion"/>
  </si>
  <si>
    <t>福澤由美子</t>
  </si>
  <si>
    <t>九童國際文化</t>
    <phoneticPr fontId="1" type="noConversion"/>
  </si>
  <si>
    <t>林良</t>
  </si>
  <si>
    <t>國語日報</t>
    <phoneticPr fontId="1" type="noConversion"/>
  </si>
  <si>
    <t>林海音</t>
    <phoneticPr fontId="1" type="noConversion"/>
  </si>
  <si>
    <t>康軒</t>
  </si>
  <si>
    <t>台灣</t>
    <phoneticPr fontId="1" type="noConversion"/>
  </si>
  <si>
    <t>方秋雅</t>
  </si>
  <si>
    <t>王文華</t>
  </si>
  <si>
    <t>小天下</t>
  </si>
  <si>
    <t>岑澎維, 楊俐容, 李依親, 黃宜珊</t>
  </si>
  <si>
    <t>岑澎維</t>
  </si>
  <si>
    <t>艾力克‧尚瓦桑</t>
  </si>
  <si>
    <t>路易絲．史比爾斯布里</t>
  </si>
  <si>
    <t>法律白話文運動</t>
  </si>
  <si>
    <t>高嬉貞</t>
  </si>
  <si>
    <t>小魯文化</t>
  </si>
  <si>
    <t>金柏莉．布魯貝克．伯萊德利</t>
    <phoneticPr fontId="1" type="noConversion"/>
  </si>
  <si>
    <t>小天下</t>
    <phoneticPr fontId="1" type="noConversion"/>
  </si>
  <si>
    <t>小天下</t>
    <phoneticPr fontId="1" type="noConversion"/>
  </si>
  <si>
    <t>丹．哥邁哈特</t>
    <phoneticPr fontId="1" type="noConversion"/>
  </si>
  <si>
    <t xml:space="preserve">希希．貝爾 </t>
    <phoneticPr fontId="1" type="noConversion"/>
  </si>
  <si>
    <t>小天下</t>
    <phoneticPr fontId="1" type="noConversion"/>
  </si>
  <si>
    <t>艾米．汀柏蕾</t>
    <phoneticPr fontId="1" type="noConversion"/>
  </si>
  <si>
    <t>凱文．漢克斯</t>
    <phoneticPr fontId="1" type="noConversion"/>
  </si>
  <si>
    <t>凡斯．瓦特</t>
    <phoneticPr fontId="1" type="noConversion"/>
  </si>
  <si>
    <t>小天下</t>
    <phoneticPr fontId="1" type="noConversion"/>
  </si>
  <si>
    <t>蘿拉．愛米．舒麗茲</t>
    <phoneticPr fontId="1" type="noConversion"/>
  </si>
  <si>
    <t>席拉．唐納琪</t>
    <phoneticPr fontId="1" type="noConversion"/>
  </si>
  <si>
    <t>凱瑟琳．艾波蓋特</t>
    <phoneticPr fontId="1" type="noConversion"/>
  </si>
  <si>
    <t>賴曇荷</t>
    <phoneticPr fontId="1" type="noConversion"/>
  </si>
  <si>
    <t>小天下</t>
    <phoneticPr fontId="1" type="noConversion"/>
  </si>
  <si>
    <t>尤金．葉爾欽</t>
    <phoneticPr fontId="1" type="noConversion"/>
  </si>
  <si>
    <t>瑪姬．佩魯絲</t>
    <phoneticPr fontId="1" type="noConversion"/>
  </si>
  <si>
    <t>小天下</t>
    <phoneticPr fontId="1" type="noConversion"/>
  </si>
  <si>
    <t>林珮思</t>
    <phoneticPr fontId="1" type="noConversion"/>
  </si>
  <si>
    <t>賈桂琳．凱利</t>
  </si>
  <si>
    <t>英格麗．羅</t>
  </si>
  <si>
    <t>小天下</t>
    <phoneticPr fontId="1" type="noConversion"/>
  </si>
  <si>
    <t>凱蒂．阿貝特</t>
  </si>
  <si>
    <t>小天下</t>
    <phoneticPr fontId="1" type="noConversion"/>
  </si>
  <si>
    <t>艾非</t>
    <phoneticPr fontId="1" type="noConversion"/>
  </si>
  <si>
    <t>名偵探柯南晨讀10分鐘推理課套書(1-3)</t>
    <phoneticPr fontId="1" type="noConversion"/>
  </si>
  <si>
    <t>青山剛昌</t>
    <phoneticPr fontId="1" type="noConversion"/>
  </si>
  <si>
    <t>三采</t>
    <phoneticPr fontId="1" type="noConversion"/>
  </si>
  <si>
    <t>劉思源</t>
    <phoneticPr fontId="1" type="noConversion"/>
  </si>
  <si>
    <t>小天下</t>
    <phoneticPr fontId="1" type="noConversion"/>
  </si>
  <si>
    <t>王文華</t>
    <phoneticPr fontId="1" type="noConversion"/>
  </si>
  <si>
    <t>親子天下</t>
    <phoneticPr fontId="1" type="noConversion"/>
  </si>
  <si>
    <t>4717211033 463</t>
    <phoneticPr fontId="1" type="noConversion"/>
  </si>
  <si>
    <t>食物大發現：豆腐從哪裡來？</t>
    <phoneticPr fontId="1" type="noConversion"/>
  </si>
  <si>
    <t>吳立萍</t>
    <phoneticPr fontId="1" type="noConversion"/>
  </si>
  <si>
    <t>小天下</t>
    <phoneticPr fontId="1" type="noConversion"/>
  </si>
  <si>
    <t>97898647 98438</t>
    <phoneticPr fontId="1" type="noConversion"/>
  </si>
  <si>
    <t xml:space="preserve">陳郁如 </t>
    <phoneticPr fontId="1" type="noConversion"/>
  </si>
  <si>
    <t>雷克‧萊爾頓</t>
  </si>
  <si>
    <t>遠流</t>
  </si>
  <si>
    <t>藤嶋昭</t>
    <phoneticPr fontId="1" type="noConversion"/>
  </si>
  <si>
    <t>美藝學苑社</t>
  </si>
  <si>
    <t> 琳．哈金斯—庫柏, 蘿拉．貝克</t>
  </si>
  <si>
    <t>商周出版</t>
  </si>
  <si>
    <t>台灣</t>
    <phoneticPr fontId="1" type="noConversion"/>
  </si>
  <si>
    <t>鄒敦怜</t>
  </si>
  <si>
    <t>聯經出版公司</t>
  </si>
  <si>
    <t> 張嘉驊 </t>
  </si>
  <si>
    <t>四也文化出版公司</t>
  </si>
  <si>
    <t>大衛．威廉</t>
    <phoneticPr fontId="1" type="noConversion"/>
  </si>
  <si>
    <t>晨星</t>
    <phoneticPr fontId="1" type="noConversion"/>
  </si>
  <si>
    <t>大衛．威廉</t>
    <phoneticPr fontId="1" type="noConversion"/>
  </si>
  <si>
    <t> 佐東綠, 石川北二, 木滝理真, 田中智章 </t>
  </si>
  <si>
    <t>小熊出版</t>
  </si>
  <si>
    <t>林良爺爺的700字故事</t>
    <phoneticPr fontId="1" type="noConversion"/>
  </si>
  <si>
    <t>否</t>
    <phoneticPr fontId="1" type="noConversion"/>
  </si>
  <si>
    <t>林海音奶奶80個伊索寓言</t>
    <phoneticPr fontId="1" type="noConversion"/>
  </si>
  <si>
    <t>成語漫畫笑學堂套書(一套3本)</t>
    <phoneticPr fontId="1" type="noConversion"/>
  </si>
  <si>
    <t>台灣</t>
    <phoneticPr fontId="1" type="noConversion"/>
  </si>
  <si>
    <t>貓偵探的食安推理故事：啊！校外教學怎麼了？</t>
    <phoneticPr fontId="1" type="noConversion"/>
  </si>
  <si>
    <t>貓偵探的食安推理故事2：阿媽家的食品保衛戰</t>
    <phoneticPr fontId="1" type="noConversion"/>
  </si>
  <si>
    <t>梅子老師這一班：王文華給孩子的校園生活故事集（全套3冊）</t>
    <phoneticPr fontId="1" type="noConversion"/>
  </si>
  <si>
    <t>安心國小：小學生的煩惱特效藥！孩子的第一套社會情緒學習套書 (共5冊)</t>
    <phoneticPr fontId="1" type="noConversion"/>
  </si>
  <si>
    <t>是</t>
    <phoneticPr fontId="1" type="noConversion"/>
  </si>
  <si>
    <t>安心國小5+6套書：孩子的時間與金錢概念橋梁書</t>
    <phoneticPr fontId="1" type="noConversion"/>
  </si>
  <si>
    <t>是</t>
    <phoneticPr fontId="1" type="noConversion"/>
  </si>
  <si>
    <t>吸墨鬼來了 1-3集套書</t>
    <phoneticPr fontId="1" type="noConversion"/>
  </si>
  <si>
    <t>台灣</t>
    <phoneticPr fontId="1" type="noConversion"/>
  </si>
  <si>
    <t>17個改變世界的方法：圖解聯合國永續發展目標SDGS</t>
    <phoneticPr fontId="1" type="noConversion"/>
  </si>
  <si>
    <t>童話陪審團套書：刑法篇 X 民法篇｜耳熟能詳的童話故事 X 連結生活的公民素養，探究生活中無所不在的法律知識（共兩冊）</t>
    <phoneticPr fontId="1" type="noConversion"/>
  </si>
  <si>
    <t>達克比辦案6-10集套書（共五冊）</t>
    <phoneticPr fontId="1" type="noConversion"/>
  </si>
  <si>
    <t>兒童的醫學啟蒙圖文故事書：小醫師復仇者聯盟</t>
    <phoneticPr fontId="1" type="noConversion"/>
  </si>
  <si>
    <t>飛越戰火的女孩</t>
    <phoneticPr fontId="1" type="noConversion"/>
  </si>
  <si>
    <t>馬克的完美計畫</t>
    <phoneticPr fontId="1" type="noConversion"/>
  </si>
  <si>
    <t>大耳朵超人</t>
    <phoneticPr fontId="1" type="noConversion"/>
  </si>
  <si>
    <t>臺灣</t>
    <phoneticPr fontId="1" type="noConversion"/>
  </si>
  <si>
    <t>尋找阿嘉莎</t>
    <phoneticPr fontId="1" type="noConversion"/>
  </si>
  <si>
    <t>否</t>
    <phoneticPr fontId="1" type="noConversion"/>
  </si>
  <si>
    <t>二號教室的一年</t>
    <phoneticPr fontId="1" type="noConversion"/>
  </si>
  <si>
    <t>送報生的夏天</t>
    <phoneticPr fontId="1" type="noConversion"/>
  </si>
  <si>
    <t>木偶師</t>
    <phoneticPr fontId="1" type="noConversion"/>
  </si>
  <si>
    <t>幸運乘3</t>
    <phoneticPr fontId="1" type="noConversion"/>
  </si>
  <si>
    <t>八號出口的猩猩</t>
    <phoneticPr fontId="1" type="noConversion"/>
  </si>
  <si>
    <t>再見木瓜樹</t>
    <phoneticPr fontId="1" type="noConversion"/>
  </si>
  <si>
    <t>打斷史達林的鼻子</t>
    <phoneticPr fontId="1" type="noConversion"/>
  </si>
  <si>
    <t>鯨武士</t>
    <phoneticPr fontId="1" type="noConversion"/>
  </si>
  <si>
    <t>月夜仙蹤</t>
    <phoneticPr fontId="1" type="noConversion"/>
  </si>
  <si>
    <t>達爾文女孩</t>
    <phoneticPr fontId="1" type="noConversion"/>
  </si>
  <si>
    <t>13歲的超能力</t>
    <phoneticPr fontId="1" type="noConversion"/>
  </si>
  <si>
    <t>木屋下的守護者</t>
    <phoneticPr fontId="1" type="noConversion"/>
  </si>
  <si>
    <t>鉛十字架的秘密</t>
    <phoneticPr fontId="1" type="noConversion"/>
  </si>
  <si>
    <t>狐說八道成語故事(全套四冊)</t>
    <phoneticPr fontId="1" type="noConversion"/>
  </si>
  <si>
    <t>可能小學的愛臺灣任務 (1-4)</t>
    <phoneticPr fontId="1" type="noConversion"/>
  </si>
  <si>
    <t>仙靈傳奇1-5套書：詩魂/詞靈/畫仙/陶妖/玉使</t>
    <phoneticPr fontId="1" type="noConversion"/>
  </si>
  <si>
    <t>太陽神試煉（全五冊）</t>
    <phoneticPr fontId="1" type="noConversion"/>
  </si>
  <si>
    <t>天才科學家的祕密大爆料</t>
    <phoneticPr fontId="1" type="noConversion"/>
  </si>
  <si>
    <t>小學生的STEM科學研究室系列（全套4冊）：數學篇、生物篇、物理篇、化學篇</t>
    <phoneticPr fontId="1" type="noConversion"/>
  </si>
  <si>
    <t>山海經裡的故事：南山先生系列</t>
    <phoneticPr fontId="1" type="noConversion"/>
  </si>
  <si>
    <t>月光三部曲Ⅰ：淡水女巫的魔幻地圖（第六版）</t>
    <phoneticPr fontId="1" type="noConversion"/>
  </si>
  <si>
    <t>月光三部曲（II）巨靈動員令（二版）</t>
    <phoneticPr fontId="1" type="noConversion"/>
  </si>
  <si>
    <t>月光三部曲（Ⅲ）回家之路1947（二版）</t>
    <phoneticPr fontId="1" type="noConversion"/>
  </si>
  <si>
    <t>神偷阿嬤：大衛‧威廉幽默成長小說1</t>
    <phoneticPr fontId="1" type="noConversion"/>
  </si>
  <si>
    <t>神偷阿嬤再次出擊</t>
    <phoneticPr fontId="1" type="noConversion"/>
  </si>
  <si>
    <t>臭臭先生：大衛‧威廉幽默成長小說2</t>
    <phoneticPr fontId="1" type="noConversion"/>
  </si>
  <si>
    <t>「科學偵探謎野真實」系列（全套五冊)</t>
    <phoneticPr fontId="1" type="noConversion"/>
  </si>
  <si>
    <t>廣嶋玲子 </t>
  </si>
  <si>
    <t>神奇柑仔店系列1～4（共四冊）</t>
    <phoneticPr fontId="1" type="noConversion"/>
  </si>
  <si>
    <t>親子天下 </t>
    <phoneticPr fontId="1" type="noConversion"/>
  </si>
  <si>
    <t>神奇柑仔店系列5～8（共四冊）</t>
    <phoneticPr fontId="1" type="noConversion"/>
  </si>
  <si>
    <t>小火龍系列套書(1-4集)</t>
    <phoneticPr fontId="1" type="noConversion"/>
  </si>
  <si>
    <t>達克比辦案(1-9套書)</t>
    <phoneticPr fontId="1" type="noConversion"/>
  </si>
  <si>
    <t>合計</t>
    <phoneticPr fontId="1" type="noConversion"/>
  </si>
  <si>
    <t>中文</t>
    <phoneticPr fontId="1" type="noConversion"/>
  </si>
  <si>
    <t>中文+英文</t>
    <phoneticPr fontId="1" type="noConversion"/>
  </si>
  <si>
    <r>
      <t>康軒編輯群</t>
    </r>
    <r>
      <rPr>
        <sz val="12"/>
        <color indexed="23"/>
        <rFont val="標楷體"/>
        <family val="4"/>
        <charset val="136"/>
      </rPr>
      <t>, </t>
    </r>
    <r>
      <rPr>
        <sz val="12"/>
        <color indexed="63"/>
        <rFont val="標楷體"/>
        <family val="4"/>
        <charset val="136"/>
      </rPr>
      <t>黃健琪</t>
    </r>
    <r>
      <rPr>
        <sz val="12"/>
        <color indexed="23"/>
        <rFont val="標楷體"/>
        <family val="4"/>
        <charset val="136"/>
      </rPr>
      <t> </t>
    </r>
  </si>
  <si>
    <r>
      <rPr>
        <sz val="12"/>
        <color rgb="FF333333"/>
        <rFont val="標楷體"/>
        <family val="4"/>
        <charset val="136"/>
      </rPr>
      <t>神奇柑仔店系列9～12（共四冊）</t>
    </r>
    <phoneticPr fontId="1" type="noConversion"/>
  </si>
  <si>
    <t>是</t>
    <phoneticPr fontId="1" type="noConversion"/>
  </si>
  <si>
    <t>不是你想要的都可以得到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</si>
</sst>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#,##0_);[Red]\(#,##0\)"/>
    <numFmt numFmtId="177" formatCode="000"/>
    <numFmt numFmtId="178" formatCode="0\ ;[Red]\(0\)"/>
    <numFmt numFmtId="179" formatCode="0_ "/>
  </numFmts>
  <fonts count="2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theme="1"/>
      <name val="Microsoft JhengHei"/>
      <family val="2"/>
      <charset val="136"/>
    </font>
    <font>
      <sz val="9"/>
      <name val="新細明體"/>
      <family val="1"/>
      <charset val="136"/>
      <scheme val="minor"/>
    </font>
    <font>
      <sz val="9"/>
      <color indexed="8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2"/>
      <color indexed="63"/>
      <name val="標楷體"/>
      <family val="4"/>
      <charset val="136"/>
    </font>
    <font>
      <sz val="12"/>
      <color indexed="2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49" fontId="19" fillId="0" borderId="11">
      <alignment vertical="center" wrapText="1"/>
    </xf>
  </cellStyleXfs>
  <cellXfs count="6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77" fontId="17" fillId="3" borderId="1" xfId="0" applyNumberFormat="1" applyFont="1" applyFill="1" applyBorder="1" applyAlignment="1">
      <alignment horizontal="center" vertical="center" wrapText="1"/>
    </xf>
    <xf numFmtId="0" fontId="20" fillId="0" borderId="1" xfId="4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1" fontId="20" fillId="2" borderId="1" xfId="5" applyNumberFormat="1" applyFont="1" applyFill="1" applyBorder="1" applyAlignment="1">
      <alignment horizontal="left" vertical="top" wrapText="1"/>
    </xf>
    <xf numFmtId="176" fontId="20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>
      <alignment vertical="center"/>
    </xf>
    <xf numFmtId="177" fontId="20" fillId="2" borderId="1" xfId="0" applyNumberFormat="1" applyFont="1" applyFill="1" applyBorder="1" applyAlignment="1">
      <alignment horizontal="left" vertical="center"/>
    </xf>
    <xf numFmtId="1" fontId="20" fillId="2" borderId="1" xfId="5" applyNumberFormat="1" applyFont="1" applyFill="1" applyBorder="1" applyAlignment="1">
      <alignment horizontal="center" vertical="top" wrapText="1"/>
    </xf>
    <xf numFmtId="176" fontId="20" fillId="0" borderId="1" xfId="0" applyNumberFormat="1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4" applyFont="1" applyBorder="1" applyAlignment="1">
      <alignment horizontal="left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0" fontId="10" fillId="0" borderId="13" xfId="4" applyNumberFormat="1" applyFont="1" applyFill="1" applyBorder="1" applyAlignment="1" applyProtection="1">
      <alignment horizontal="center" vertical="center" wrapText="1"/>
    </xf>
    <xf numFmtId="178" fontId="10" fillId="0" borderId="13" xfId="0" applyNumberFormat="1" applyFont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179" fontId="10" fillId="0" borderId="14" xfId="0" applyNumberFormat="1" applyFont="1" applyBorder="1" applyAlignment="1">
      <alignment horizontal="center" vertical="center" wrapText="1"/>
    </xf>
    <xf numFmtId="1" fontId="10" fillId="0" borderId="15" xfId="0" applyNumberFormat="1" applyFont="1" applyBorder="1" applyAlignment="1">
      <alignment horizontal="center" vertical="center" wrapText="1"/>
    </xf>
    <xf numFmtId="178" fontId="10" fillId="0" borderId="16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center" vertical="center" wrapText="1"/>
    </xf>
    <xf numFmtId="1" fontId="10" fillId="0" borderId="12" xfId="0" applyNumberFormat="1" applyFont="1" applyFill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1" fontId="10" fillId="4" borderId="14" xfId="0" applyNumberFormat="1" applyFont="1" applyFill="1" applyBorder="1" applyAlignment="1">
      <alignment horizontal="center" vertical="center" wrapText="1"/>
    </xf>
    <xf numFmtId="1" fontId="10" fillId="4" borderId="12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" fontId="10" fillId="4" borderId="16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1" fontId="10" fillId="4" borderId="13" xfId="0" applyNumberFormat="1" applyFont="1" applyFill="1" applyBorder="1" applyAlignment="1">
      <alignment horizontal="center" vertical="center" wrapText="1"/>
    </xf>
    <xf numFmtId="0" fontId="3" fillId="0" borderId="9" xfId="0" applyFont="1" applyBorder="1">
      <alignment vertical="center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0" fillId="0" borderId="1" xfId="4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5" fillId="4" borderId="12" xfId="0" applyFont="1" applyFill="1" applyBorder="1" applyAlignment="1">
      <alignment horizontal="center" vertical="center" wrapText="1"/>
    </xf>
  </cellXfs>
  <cellStyles count="6">
    <cellStyle name="一般" xfId="0" builtinId="0"/>
    <cellStyle name="一般 2" xfId="1"/>
    <cellStyle name="千分位 2" xfId="2"/>
    <cellStyle name="千分位 2 2" xfId="3"/>
    <cellStyle name="報價單含折扣(麥兒台北)_xl42" xfId="5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McAnulty%2C+Stacy%2F+Litchfield%2C+David+%28ILT%29/adv_author/1/" TargetMode="External"/><Relationship Id="rId13" Type="http://schemas.openxmlformats.org/officeDocument/2006/relationships/hyperlink" Target="https://search.books.com.tw/search/query/key/%E5%BB%A3%E5%B6%8B%E7%8E%B2%E5%AD%90/adv_author/1/" TargetMode="External"/><Relationship Id="rId18" Type="http://schemas.openxmlformats.org/officeDocument/2006/relationships/hyperlink" Target="https://www.books.com.tw/web/sys_puballb/books/?pubid=cw" TargetMode="External"/><Relationship Id="rId3" Type="http://schemas.openxmlformats.org/officeDocument/2006/relationships/hyperlink" Target="https://search.books.com.tw/search/query/key/Willems%2C+Mo/adv_author/1/" TargetMode="External"/><Relationship Id="rId7" Type="http://schemas.openxmlformats.org/officeDocument/2006/relationships/hyperlink" Target="https://search.books.com.tw/search/query/key/Yousafzai%2C+Malala%2F+Kerasco%C3%ABt+%28ILT%29/adv_author/1/" TargetMode="External"/><Relationship Id="rId12" Type="http://schemas.openxmlformats.org/officeDocument/2006/relationships/hyperlink" Target="https://search.books.com.tw/search/query/key/Gomi%2C+Taro/adv_author/1/" TargetMode="External"/><Relationship Id="rId17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Barnett%2C+Mac%2F+Arsenault%2C+Isabelle+%28ILT%29/adv_author/1/" TargetMode="External"/><Relationship Id="rId16" Type="http://schemas.openxmlformats.org/officeDocument/2006/relationships/hyperlink" Target="https://search.books.com.tw/search/query/key/%E5%BB%A3%E5%B6%8B%E7%8E%B2%E5%AD%90/adv_author/1/" TargetMode="External"/><Relationship Id="rId1" Type="http://schemas.openxmlformats.org/officeDocument/2006/relationships/hyperlink" Target="https://search.books.com.tw/search/query/key/Salzberg%2C+Barney/adv_author/1/" TargetMode="External"/><Relationship Id="rId6" Type="http://schemas.openxmlformats.org/officeDocument/2006/relationships/hyperlink" Target="https://search.books.com.tw/search/query/key/Stewart%2C+Melissa/adv_author/1/" TargetMode="External"/><Relationship Id="rId11" Type="http://schemas.openxmlformats.org/officeDocument/2006/relationships/hyperlink" Target="https://search.books.com.tw/search/query/key/Gomi%2C+Taro/adv_author/1/" TargetMode="External"/><Relationship Id="rId5" Type="http://schemas.openxmlformats.org/officeDocument/2006/relationships/hyperlink" Target="https://search.books.com.tw/search/query/key/Winter%2C+Jonah%2F+Oswald%2C+Pete+%28ILT%29/adv_author/1/" TargetMode="External"/><Relationship Id="rId15" Type="http://schemas.openxmlformats.org/officeDocument/2006/relationships/hyperlink" Target="https://search.books.com.tw/search/query/key/%E5%BB%A3%E5%B6%8B%E7%8E%B2%E5%AD%90/adv_author/1/" TargetMode="External"/><Relationship Id="rId10" Type="http://schemas.openxmlformats.org/officeDocument/2006/relationships/hyperlink" Target="https://search.books.com.tw/search/query/key/Scanlon%2C+Liz+Garton%2F+Frazee%2C+Marla+%28ILT%29/adv_author/1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Sotomayor%2C+Sonia%2F+L%C3%B3pez%2C+Rafael+%28ILT%29/adv_author/1/" TargetMode="External"/><Relationship Id="rId9" Type="http://schemas.openxmlformats.org/officeDocument/2006/relationships/hyperlink" Target="https://search.books.com.tw/search/query/key/Nicola+Davies%2CRebecca+Cobb/adv_author/1/" TargetMode="External"/><Relationship Id="rId14" Type="http://schemas.openxmlformats.org/officeDocument/2006/relationships/hyperlink" Target="https://www.books.com.tw/web/sys_puballb/books/?pubid=c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opLeftCell="A62" zoomScale="98" zoomScaleNormal="98" zoomScaleSheetLayoutView="100" zoomScalePageLayoutView="40" workbookViewId="0">
      <selection activeCell="F65" sqref="F65"/>
    </sheetView>
  </sheetViews>
  <sheetFormatPr defaultRowHeight="16.5"/>
  <cols>
    <col min="1" max="1" width="6.75" customWidth="1"/>
    <col min="2" max="2" width="24.5" customWidth="1"/>
    <col min="3" max="3" width="16.75" customWidth="1"/>
    <col min="4" max="4" width="20.5" customWidth="1"/>
    <col min="5" max="5" width="9.8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59" t="s">
        <v>16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</row>
    <row r="2" spans="1:13" ht="25.5">
      <c r="A2" s="62" t="s">
        <v>17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</row>
    <row r="3" spans="1:13" ht="42.75">
      <c r="A3" s="2" t="s">
        <v>0</v>
      </c>
      <c r="B3" s="12" t="s">
        <v>1</v>
      </c>
      <c r="C3" s="12" t="s">
        <v>2</v>
      </c>
      <c r="D3" s="12" t="s">
        <v>3</v>
      </c>
      <c r="E3" s="13" t="s">
        <v>12</v>
      </c>
      <c r="F3" s="12" t="s">
        <v>4</v>
      </c>
      <c r="G3" s="3" t="s">
        <v>5</v>
      </c>
      <c r="H3" s="5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3" ht="33">
      <c r="A4" s="11">
        <v>1</v>
      </c>
      <c r="B4" s="24" t="s">
        <v>39</v>
      </c>
      <c r="C4" s="24" t="s">
        <v>50</v>
      </c>
      <c r="D4" s="24" t="s">
        <v>51</v>
      </c>
      <c r="E4" s="16" t="s">
        <v>44</v>
      </c>
      <c r="F4" s="20">
        <v>9781426313455</v>
      </c>
      <c r="G4" s="21">
        <v>1</v>
      </c>
      <c r="H4" s="18">
        <v>745</v>
      </c>
      <c r="I4" s="18">
        <v>745</v>
      </c>
      <c r="J4" s="8" t="s">
        <v>57</v>
      </c>
      <c r="K4" s="8" t="s">
        <v>57</v>
      </c>
      <c r="L4" s="8" t="s">
        <v>57</v>
      </c>
      <c r="M4" s="9"/>
    </row>
    <row r="5" spans="1:13" ht="36.75" customHeight="1">
      <c r="A5" s="11">
        <v>2</v>
      </c>
      <c r="B5" s="24" t="s">
        <v>40</v>
      </c>
      <c r="C5" s="24" t="s">
        <v>52</v>
      </c>
      <c r="D5" s="24" t="s">
        <v>53</v>
      </c>
      <c r="E5" s="16" t="s">
        <v>44</v>
      </c>
      <c r="F5" s="20">
        <v>9780316319577</v>
      </c>
      <c r="G5" s="21">
        <v>1</v>
      </c>
      <c r="H5" s="18">
        <v>630</v>
      </c>
      <c r="I5" s="18">
        <v>630</v>
      </c>
      <c r="J5" s="8" t="s">
        <v>57</v>
      </c>
      <c r="K5" s="8" t="s">
        <v>57</v>
      </c>
      <c r="L5" s="8" t="s">
        <v>57</v>
      </c>
      <c r="M5" s="9"/>
    </row>
    <row r="6" spans="1:13" ht="49.5">
      <c r="A6" s="11">
        <v>3</v>
      </c>
      <c r="B6" s="24" t="s">
        <v>54</v>
      </c>
      <c r="C6" s="24" t="s">
        <v>55</v>
      </c>
      <c r="D6" s="24" t="s">
        <v>56</v>
      </c>
      <c r="E6" s="16" t="s">
        <v>44</v>
      </c>
      <c r="F6" s="20">
        <v>9781250108081</v>
      </c>
      <c r="G6" s="21">
        <v>1</v>
      </c>
      <c r="H6" s="18">
        <v>665</v>
      </c>
      <c r="I6" s="18">
        <v>665</v>
      </c>
      <c r="J6" s="8" t="s">
        <v>57</v>
      </c>
      <c r="K6" s="8" t="s">
        <v>57</v>
      </c>
      <c r="L6" s="8" t="s">
        <v>57</v>
      </c>
      <c r="M6" s="9"/>
    </row>
    <row r="7" spans="1:13" ht="37.5" customHeight="1">
      <c r="A7" s="11">
        <v>4</v>
      </c>
      <c r="B7" s="24" t="s">
        <v>47</v>
      </c>
      <c r="C7" s="24" t="s">
        <v>48</v>
      </c>
      <c r="D7" s="24" t="s">
        <v>49</v>
      </c>
      <c r="E7" s="16" t="s">
        <v>44</v>
      </c>
      <c r="F7" s="20">
        <v>9780525581796</v>
      </c>
      <c r="G7" s="21">
        <v>1</v>
      </c>
      <c r="H7" s="18">
        <v>630</v>
      </c>
      <c r="I7" s="18">
        <v>630</v>
      </c>
      <c r="J7" s="8" t="s">
        <v>57</v>
      </c>
      <c r="K7" s="8" t="s">
        <v>57</v>
      </c>
      <c r="L7" s="8" t="s">
        <v>57</v>
      </c>
      <c r="M7" s="9"/>
    </row>
    <row r="8" spans="1:13" ht="33">
      <c r="A8" s="11">
        <v>5</v>
      </c>
      <c r="B8" s="24" t="s">
        <v>38</v>
      </c>
      <c r="C8" s="24" t="s">
        <v>45</v>
      </c>
      <c r="D8" s="24" t="s">
        <v>46</v>
      </c>
      <c r="E8" s="16" t="s">
        <v>22</v>
      </c>
      <c r="F8" s="20">
        <v>9780525514121</v>
      </c>
      <c r="G8" s="21">
        <v>1</v>
      </c>
      <c r="H8" s="18">
        <v>630</v>
      </c>
      <c r="I8" s="18">
        <v>630</v>
      </c>
      <c r="J8" s="8" t="s">
        <v>57</v>
      </c>
      <c r="K8" s="8" t="s">
        <v>57</v>
      </c>
      <c r="L8" s="8" t="s">
        <v>57</v>
      </c>
      <c r="M8" s="9"/>
    </row>
    <row r="9" spans="1:13" ht="27" customHeight="1">
      <c r="A9" s="11">
        <v>6</v>
      </c>
      <c r="B9" s="23" t="s">
        <v>34</v>
      </c>
      <c r="C9" s="25" t="s">
        <v>36</v>
      </c>
      <c r="D9" s="55" t="s">
        <v>35</v>
      </c>
      <c r="E9" s="16" t="s">
        <v>21</v>
      </c>
      <c r="F9" s="17">
        <v>9781423109600</v>
      </c>
      <c r="G9" s="22">
        <v>1</v>
      </c>
      <c r="H9" s="18">
        <v>595</v>
      </c>
      <c r="I9" s="18">
        <v>595</v>
      </c>
      <c r="J9" s="8" t="s">
        <v>57</v>
      </c>
      <c r="K9" s="8" t="s">
        <v>57</v>
      </c>
      <c r="L9" s="8" t="s">
        <v>57</v>
      </c>
      <c r="M9" s="9"/>
    </row>
    <row r="10" spans="1:13" ht="62.25" customHeight="1">
      <c r="A10" s="11">
        <v>7</v>
      </c>
      <c r="B10" s="20" t="s">
        <v>31</v>
      </c>
      <c r="C10" s="54" t="s">
        <v>33</v>
      </c>
      <c r="D10" s="55" t="s">
        <v>32</v>
      </c>
      <c r="E10" s="16" t="s">
        <v>21</v>
      </c>
      <c r="F10" s="17">
        <v>9781406382938</v>
      </c>
      <c r="G10" s="22">
        <v>1</v>
      </c>
      <c r="H10" s="18">
        <v>384</v>
      </c>
      <c r="I10" s="18">
        <v>384</v>
      </c>
      <c r="J10" s="8" t="s">
        <v>57</v>
      </c>
      <c r="K10" s="8" t="s">
        <v>57</v>
      </c>
      <c r="L10" s="8" t="s">
        <v>57</v>
      </c>
      <c r="M10" s="8"/>
    </row>
    <row r="11" spans="1:13" ht="19.5">
      <c r="A11" s="11">
        <v>8</v>
      </c>
      <c r="B11" s="23" t="s">
        <v>18</v>
      </c>
      <c r="C11" s="25" t="s">
        <v>30</v>
      </c>
      <c r="D11" s="55" t="s">
        <v>37</v>
      </c>
      <c r="E11" s="16" t="s">
        <v>21</v>
      </c>
      <c r="F11" s="17">
        <v>9780811847865</v>
      </c>
      <c r="G11" s="22">
        <v>1</v>
      </c>
      <c r="H11" s="18">
        <v>245</v>
      </c>
      <c r="I11" s="18">
        <v>245</v>
      </c>
      <c r="J11" s="8" t="s">
        <v>57</v>
      </c>
      <c r="K11" s="8" t="s">
        <v>57</v>
      </c>
      <c r="L11" s="8" t="s">
        <v>57</v>
      </c>
      <c r="M11" s="8"/>
    </row>
    <row r="12" spans="1:13" ht="19.5">
      <c r="A12" s="11">
        <v>9</v>
      </c>
      <c r="B12" s="23" t="s">
        <v>28</v>
      </c>
      <c r="C12" s="25" t="s">
        <v>30</v>
      </c>
      <c r="D12" s="55" t="s">
        <v>29</v>
      </c>
      <c r="E12" s="16" t="s">
        <v>22</v>
      </c>
      <c r="F12" s="17">
        <v>9780811823319</v>
      </c>
      <c r="G12" s="22">
        <v>1</v>
      </c>
      <c r="H12" s="18">
        <v>245</v>
      </c>
      <c r="I12" s="18">
        <v>245</v>
      </c>
      <c r="J12" s="8" t="s">
        <v>57</v>
      </c>
      <c r="K12" s="8" t="s">
        <v>57</v>
      </c>
      <c r="L12" s="8" t="s">
        <v>57</v>
      </c>
      <c r="M12" s="8"/>
    </row>
    <row r="13" spans="1:13" ht="51.75" customHeight="1">
      <c r="A13" s="11">
        <v>10</v>
      </c>
      <c r="B13" s="20" t="s">
        <v>19</v>
      </c>
      <c r="C13" s="24" t="s">
        <v>24</v>
      </c>
      <c r="D13" s="55" t="s">
        <v>27</v>
      </c>
      <c r="E13" s="16" t="s">
        <v>23</v>
      </c>
      <c r="F13" s="17">
        <v>9781481431217</v>
      </c>
      <c r="G13" s="22">
        <v>1</v>
      </c>
      <c r="H13" s="18">
        <v>280</v>
      </c>
      <c r="I13" s="18">
        <v>280</v>
      </c>
      <c r="J13" s="8" t="s">
        <v>57</v>
      </c>
      <c r="K13" s="8" t="s">
        <v>57</v>
      </c>
      <c r="L13" s="8" t="s">
        <v>57</v>
      </c>
      <c r="M13" s="8"/>
    </row>
    <row r="14" spans="1:13" ht="24" customHeight="1">
      <c r="A14" s="11">
        <v>11</v>
      </c>
      <c r="B14" s="20" t="s">
        <v>20</v>
      </c>
      <c r="C14" s="24" t="s">
        <v>25</v>
      </c>
      <c r="D14" s="24" t="s">
        <v>26</v>
      </c>
      <c r="E14" s="16" t="s">
        <v>22</v>
      </c>
      <c r="F14" s="17">
        <v>9780761157281</v>
      </c>
      <c r="G14" s="22">
        <v>1</v>
      </c>
      <c r="H14" s="18">
        <v>593</v>
      </c>
      <c r="I14" s="18">
        <v>593</v>
      </c>
      <c r="J14" s="8" t="s">
        <v>57</v>
      </c>
      <c r="K14" s="8" t="s">
        <v>57</v>
      </c>
      <c r="L14" s="8" t="s">
        <v>57</v>
      </c>
      <c r="M14" s="8"/>
    </row>
    <row r="15" spans="1:13" ht="54" customHeight="1">
      <c r="A15" s="11">
        <v>12</v>
      </c>
      <c r="B15" s="24" t="s">
        <v>41</v>
      </c>
      <c r="C15" s="24" t="s">
        <v>42</v>
      </c>
      <c r="D15" s="24" t="s">
        <v>43</v>
      </c>
      <c r="E15" s="16" t="s">
        <v>44</v>
      </c>
      <c r="F15" s="17">
        <v>9780763696801</v>
      </c>
      <c r="G15" s="22">
        <v>1</v>
      </c>
      <c r="H15" s="18">
        <v>630</v>
      </c>
      <c r="I15" s="18">
        <v>630</v>
      </c>
      <c r="J15" s="8" t="s">
        <v>57</v>
      </c>
      <c r="K15" s="8" t="s">
        <v>57</v>
      </c>
      <c r="L15" s="8" t="s">
        <v>57</v>
      </c>
      <c r="M15" s="8"/>
    </row>
    <row r="16" spans="1:13" ht="19.5">
      <c r="A16" s="2" t="s">
        <v>11</v>
      </c>
      <c r="B16" s="24"/>
      <c r="C16" s="24"/>
      <c r="D16" s="24"/>
      <c r="E16" s="16"/>
      <c r="F16" s="20"/>
      <c r="G16" s="22">
        <f>SUM(G4:G15)</f>
        <v>12</v>
      </c>
      <c r="H16" s="18">
        <f>SUM(H4:H15)</f>
        <v>6272</v>
      </c>
      <c r="I16" s="7">
        <f>SUM(I4:I15)</f>
        <v>6272</v>
      </c>
      <c r="J16" s="8"/>
      <c r="K16" s="8"/>
      <c r="L16" s="8"/>
      <c r="M16" s="8"/>
    </row>
    <row r="17" spans="1:13" ht="42.75">
      <c r="A17" s="2" t="s">
        <v>0</v>
      </c>
      <c r="B17" s="12" t="s">
        <v>1</v>
      </c>
      <c r="C17" s="12" t="s">
        <v>2</v>
      </c>
      <c r="D17" s="12" t="s">
        <v>3</v>
      </c>
      <c r="E17" s="13" t="s">
        <v>12</v>
      </c>
      <c r="F17" s="12" t="s">
        <v>4</v>
      </c>
      <c r="G17" s="3" t="s">
        <v>5</v>
      </c>
      <c r="H17" s="5" t="s">
        <v>13</v>
      </c>
      <c r="I17" s="2" t="s">
        <v>6</v>
      </c>
      <c r="J17" s="10" t="s">
        <v>7</v>
      </c>
      <c r="K17" s="10" t="s">
        <v>8</v>
      </c>
      <c r="L17" s="10" t="s">
        <v>9</v>
      </c>
      <c r="M17" s="4" t="s">
        <v>10</v>
      </c>
    </row>
    <row r="18" spans="1:13" ht="19.5">
      <c r="A18" s="2">
        <v>1</v>
      </c>
      <c r="B18" s="6" t="s">
        <v>58</v>
      </c>
      <c r="C18" s="6" t="s">
        <v>59</v>
      </c>
      <c r="D18" s="6" t="s">
        <v>61</v>
      </c>
      <c r="E18" s="6" t="s">
        <v>63</v>
      </c>
      <c r="F18" s="26" t="s">
        <v>64</v>
      </c>
      <c r="G18" s="27">
        <v>1</v>
      </c>
      <c r="H18" s="27">
        <v>2360</v>
      </c>
      <c r="I18" s="27">
        <v>2360</v>
      </c>
      <c r="J18" s="2" t="s">
        <v>66</v>
      </c>
      <c r="K18" s="2" t="s">
        <v>68</v>
      </c>
      <c r="L18" s="2" t="s">
        <v>68</v>
      </c>
      <c r="M18" s="28"/>
    </row>
    <row r="19" spans="1:13" ht="33">
      <c r="A19" s="2">
        <v>2</v>
      </c>
      <c r="B19" s="6" t="s">
        <v>69</v>
      </c>
      <c r="C19" s="29" t="s">
        <v>70</v>
      </c>
      <c r="D19" s="6" t="s">
        <v>60</v>
      </c>
      <c r="E19" s="6" t="s">
        <v>71</v>
      </c>
      <c r="F19" s="26" t="s">
        <v>72</v>
      </c>
      <c r="G19" s="27">
        <v>1</v>
      </c>
      <c r="H19" s="27">
        <v>1560</v>
      </c>
      <c r="I19" s="27">
        <v>1560</v>
      </c>
      <c r="J19" s="2" t="s">
        <v>66</v>
      </c>
      <c r="K19" s="2" t="s">
        <v>68</v>
      </c>
      <c r="L19" s="2" t="s">
        <v>73</v>
      </c>
      <c r="M19" s="28"/>
    </row>
    <row r="20" spans="1:13" ht="33">
      <c r="A20" s="2">
        <v>3</v>
      </c>
      <c r="B20" s="6" t="s">
        <v>74</v>
      </c>
      <c r="C20" s="30" t="s">
        <v>75</v>
      </c>
      <c r="D20" s="6" t="s">
        <v>61</v>
      </c>
      <c r="E20" s="6" t="s">
        <v>71</v>
      </c>
      <c r="F20" s="26" t="s">
        <v>76</v>
      </c>
      <c r="G20" s="27">
        <v>1</v>
      </c>
      <c r="H20" s="27">
        <v>2340</v>
      </c>
      <c r="I20" s="27">
        <v>2340</v>
      </c>
      <c r="J20" s="2" t="s">
        <v>66</v>
      </c>
      <c r="K20" s="2" t="s">
        <v>68</v>
      </c>
      <c r="L20" s="2" t="s">
        <v>67</v>
      </c>
      <c r="M20" s="28"/>
    </row>
    <row r="21" spans="1:13" ht="33">
      <c r="A21" s="2">
        <v>4</v>
      </c>
      <c r="B21" s="6" t="s">
        <v>77</v>
      </c>
      <c r="C21" s="30" t="s">
        <v>78</v>
      </c>
      <c r="D21" s="6" t="s">
        <v>61</v>
      </c>
      <c r="E21" s="6" t="s">
        <v>62</v>
      </c>
      <c r="F21" s="26" t="s">
        <v>79</v>
      </c>
      <c r="G21" s="27">
        <v>1</v>
      </c>
      <c r="H21" s="27">
        <v>1200</v>
      </c>
      <c r="I21" s="27">
        <v>1200</v>
      </c>
      <c r="J21" s="2" t="s">
        <v>66</v>
      </c>
      <c r="K21" s="2" t="s">
        <v>67</v>
      </c>
      <c r="L21" s="2" t="s">
        <v>68</v>
      </c>
      <c r="M21" s="28"/>
    </row>
    <row r="22" spans="1:13" ht="19.5">
      <c r="A22" s="2">
        <v>5</v>
      </c>
      <c r="B22" s="6" t="s">
        <v>80</v>
      </c>
      <c r="C22" s="30" t="s">
        <v>78</v>
      </c>
      <c r="D22" s="6" t="s">
        <v>60</v>
      </c>
      <c r="E22" s="6" t="s">
        <v>62</v>
      </c>
      <c r="F22" s="26">
        <v>9786263052680</v>
      </c>
      <c r="G22" s="27">
        <v>1</v>
      </c>
      <c r="H22" s="31">
        <v>300</v>
      </c>
      <c r="I22" s="27">
        <v>300</v>
      </c>
      <c r="J22" s="2" t="s">
        <v>68</v>
      </c>
      <c r="K22" s="2" t="s">
        <v>68</v>
      </c>
      <c r="L22" s="2" t="s">
        <v>73</v>
      </c>
      <c r="M22" s="28"/>
    </row>
    <row r="23" spans="1:13" ht="33">
      <c r="A23" s="2">
        <v>6</v>
      </c>
      <c r="B23" s="6" t="s">
        <v>81</v>
      </c>
      <c r="C23" s="30" t="s">
        <v>83</v>
      </c>
      <c r="D23" s="6" t="s">
        <v>61</v>
      </c>
      <c r="E23" s="6" t="s">
        <v>84</v>
      </c>
      <c r="F23" s="26">
        <v>9789869248600</v>
      </c>
      <c r="G23" s="27">
        <v>1</v>
      </c>
      <c r="H23" s="31">
        <v>1040</v>
      </c>
      <c r="I23" s="27">
        <v>1040</v>
      </c>
      <c r="J23" s="2" t="s">
        <v>66</v>
      </c>
      <c r="K23" s="2" t="s">
        <v>67</v>
      </c>
      <c r="L23" s="2" t="s">
        <v>68</v>
      </c>
      <c r="M23" s="28"/>
    </row>
    <row r="24" spans="1:13" ht="49.5">
      <c r="A24" s="2">
        <v>7</v>
      </c>
      <c r="B24" s="6" t="s">
        <v>85</v>
      </c>
      <c r="C24" s="32" t="s">
        <v>86</v>
      </c>
      <c r="D24" s="6" t="s">
        <v>61</v>
      </c>
      <c r="E24" s="6" t="s">
        <v>71</v>
      </c>
      <c r="F24" s="26">
        <v>4717211026311</v>
      </c>
      <c r="G24" s="27">
        <v>1</v>
      </c>
      <c r="H24" s="33">
        <v>780</v>
      </c>
      <c r="I24" s="27">
        <v>780</v>
      </c>
      <c r="J24" s="2" t="s">
        <v>65</v>
      </c>
      <c r="K24" s="2" t="s">
        <v>87</v>
      </c>
      <c r="L24" s="2" t="s">
        <v>73</v>
      </c>
      <c r="M24" s="28"/>
    </row>
    <row r="25" spans="1:13" ht="66">
      <c r="A25" s="2">
        <v>8</v>
      </c>
      <c r="B25" s="6" t="s">
        <v>88</v>
      </c>
      <c r="C25" s="30" t="s">
        <v>82</v>
      </c>
      <c r="D25" s="6" t="s">
        <v>61</v>
      </c>
      <c r="E25" s="6" t="s">
        <v>71</v>
      </c>
      <c r="F25" s="26">
        <v>9789862415528</v>
      </c>
      <c r="G25" s="27">
        <v>1</v>
      </c>
      <c r="H25" s="26">
        <v>2400</v>
      </c>
      <c r="I25" s="27">
        <v>2400</v>
      </c>
      <c r="J25" s="2" t="s">
        <v>65</v>
      </c>
      <c r="K25" s="2" t="s">
        <v>68</v>
      </c>
      <c r="L25" s="2" t="s">
        <v>67</v>
      </c>
      <c r="M25" s="28"/>
    </row>
    <row r="26" spans="1:13" ht="33">
      <c r="A26" s="2">
        <v>9</v>
      </c>
      <c r="B26" s="34" t="s">
        <v>208</v>
      </c>
      <c r="C26" s="30" t="s">
        <v>265</v>
      </c>
      <c r="D26" s="30" t="s">
        <v>139</v>
      </c>
      <c r="E26" s="34" t="s">
        <v>209</v>
      </c>
      <c r="F26" s="43">
        <v>9786263266629</v>
      </c>
      <c r="G26" s="27">
        <v>1</v>
      </c>
      <c r="H26" s="44">
        <v>870</v>
      </c>
      <c r="I26" s="27">
        <v>870</v>
      </c>
      <c r="J26" s="2" t="s">
        <v>87</v>
      </c>
      <c r="K26" s="2" t="s">
        <v>67</v>
      </c>
      <c r="L26" s="2" t="s">
        <v>67</v>
      </c>
      <c r="M26" s="28"/>
    </row>
    <row r="27" spans="1:13" ht="33">
      <c r="A27" s="2">
        <v>10</v>
      </c>
      <c r="B27" s="34" t="s">
        <v>210</v>
      </c>
      <c r="C27" s="30" t="s">
        <v>141</v>
      </c>
      <c r="D27" s="30" t="s">
        <v>139</v>
      </c>
      <c r="E27" s="34" t="s">
        <v>195</v>
      </c>
      <c r="F27" s="43">
        <v>9789865359867</v>
      </c>
      <c r="G27" s="27">
        <v>1</v>
      </c>
      <c r="H27" s="44">
        <v>260</v>
      </c>
      <c r="I27" s="27">
        <v>260</v>
      </c>
      <c r="J27" s="2" t="s">
        <v>68</v>
      </c>
      <c r="K27" s="2" t="s">
        <v>67</v>
      </c>
      <c r="L27" s="2" t="s">
        <v>68</v>
      </c>
      <c r="M27" s="28"/>
    </row>
    <row r="28" spans="1:13" ht="33">
      <c r="A28" s="2">
        <v>11</v>
      </c>
      <c r="B28" s="34" t="s">
        <v>211</v>
      </c>
      <c r="C28" s="30" t="s">
        <v>141</v>
      </c>
      <c r="D28" s="30" t="s">
        <v>139</v>
      </c>
      <c r="E28" s="34" t="s">
        <v>195</v>
      </c>
      <c r="F28" s="43">
        <v>9786263267138</v>
      </c>
      <c r="G28" s="27">
        <v>1</v>
      </c>
      <c r="H28" s="44">
        <v>260</v>
      </c>
      <c r="I28" s="27">
        <v>260</v>
      </c>
      <c r="J28" s="2" t="s">
        <v>67</v>
      </c>
      <c r="K28" s="2" t="s">
        <v>67</v>
      </c>
      <c r="L28" s="2" t="s">
        <v>206</v>
      </c>
      <c r="M28" s="28"/>
    </row>
    <row r="29" spans="1:13" ht="49.5">
      <c r="A29" s="2">
        <v>12</v>
      </c>
      <c r="B29" s="34" t="s">
        <v>212</v>
      </c>
      <c r="C29" s="30" t="s">
        <v>142</v>
      </c>
      <c r="D29" s="30" t="s">
        <v>143</v>
      </c>
      <c r="E29" s="34" t="s">
        <v>140</v>
      </c>
      <c r="F29" s="43">
        <v>9789865257880</v>
      </c>
      <c r="G29" s="27">
        <v>1</v>
      </c>
      <c r="H29" s="44">
        <v>900</v>
      </c>
      <c r="I29" s="27">
        <v>900</v>
      </c>
      <c r="J29" s="2" t="s">
        <v>87</v>
      </c>
      <c r="K29" s="2" t="s">
        <v>67</v>
      </c>
      <c r="L29" s="2" t="s">
        <v>68</v>
      </c>
      <c r="M29" s="28"/>
    </row>
    <row r="30" spans="1:13" ht="49.5">
      <c r="A30" s="2">
        <v>13</v>
      </c>
      <c r="B30" s="34" t="s">
        <v>213</v>
      </c>
      <c r="C30" s="30" t="s">
        <v>144</v>
      </c>
      <c r="D30" s="30" t="s">
        <v>143</v>
      </c>
      <c r="E30" s="34" t="s">
        <v>140</v>
      </c>
      <c r="F30" s="43">
        <v>9789865535476</v>
      </c>
      <c r="G30" s="27">
        <v>1</v>
      </c>
      <c r="H30" s="44">
        <v>1600</v>
      </c>
      <c r="I30" s="27">
        <v>1600</v>
      </c>
      <c r="J30" s="2" t="s">
        <v>214</v>
      </c>
      <c r="K30" s="2" t="s">
        <v>67</v>
      </c>
      <c r="L30" s="2" t="s">
        <v>67</v>
      </c>
      <c r="M30" s="28"/>
    </row>
    <row r="31" spans="1:13" ht="33">
      <c r="A31" s="2">
        <v>14</v>
      </c>
      <c r="B31" s="34" t="s">
        <v>215</v>
      </c>
      <c r="C31" s="30" t="s">
        <v>145</v>
      </c>
      <c r="D31" s="30" t="s">
        <v>143</v>
      </c>
      <c r="E31" s="34" t="s">
        <v>195</v>
      </c>
      <c r="F31" s="43">
        <v>9789865257590</v>
      </c>
      <c r="G31" s="27">
        <v>1</v>
      </c>
      <c r="H31" s="44">
        <v>700</v>
      </c>
      <c r="I31" s="27">
        <v>700</v>
      </c>
      <c r="J31" s="2" t="s">
        <v>216</v>
      </c>
      <c r="K31" s="2" t="s">
        <v>67</v>
      </c>
      <c r="L31" s="2" t="s">
        <v>67</v>
      </c>
      <c r="M31" s="28"/>
    </row>
    <row r="32" spans="1:13" ht="19.5">
      <c r="A32" s="2">
        <v>15</v>
      </c>
      <c r="B32" s="34" t="s">
        <v>217</v>
      </c>
      <c r="C32" s="30" t="s">
        <v>146</v>
      </c>
      <c r="D32" s="30" t="s">
        <v>143</v>
      </c>
      <c r="E32" s="34" t="s">
        <v>218</v>
      </c>
      <c r="F32" s="43">
        <v>9789865535339</v>
      </c>
      <c r="G32" s="27">
        <v>2</v>
      </c>
      <c r="H32" s="44">
        <v>1050</v>
      </c>
      <c r="I32" s="27">
        <f>H32*G32</f>
        <v>2100</v>
      </c>
      <c r="J32" s="2" t="s">
        <v>87</v>
      </c>
      <c r="K32" s="2" t="s">
        <v>68</v>
      </c>
      <c r="L32" s="2" t="s">
        <v>206</v>
      </c>
      <c r="M32" s="28"/>
    </row>
    <row r="33" spans="1:13" ht="49.5">
      <c r="A33" s="2">
        <v>16</v>
      </c>
      <c r="B33" s="34" t="s">
        <v>219</v>
      </c>
      <c r="C33" s="30" t="s">
        <v>147</v>
      </c>
      <c r="D33" s="30" t="s">
        <v>143</v>
      </c>
      <c r="E33" s="34" t="s">
        <v>140</v>
      </c>
      <c r="F33" s="43">
        <v>9789865255961</v>
      </c>
      <c r="G33" s="27">
        <v>1</v>
      </c>
      <c r="H33" s="44">
        <v>420</v>
      </c>
      <c r="I33" s="27">
        <v>420</v>
      </c>
      <c r="J33" s="2" t="s">
        <v>206</v>
      </c>
      <c r="K33" s="2" t="s">
        <v>67</v>
      </c>
      <c r="L33" s="2" t="s">
        <v>206</v>
      </c>
      <c r="M33" s="28"/>
    </row>
    <row r="34" spans="1:13" ht="82.5">
      <c r="A34" s="2">
        <v>17</v>
      </c>
      <c r="B34" s="34" t="s">
        <v>220</v>
      </c>
      <c r="C34" s="30" t="s">
        <v>148</v>
      </c>
      <c r="D34" s="30" t="s">
        <v>108</v>
      </c>
      <c r="E34" s="34" t="s">
        <v>140</v>
      </c>
      <c r="F34" s="43">
        <v>471721103302</v>
      </c>
      <c r="G34" s="27">
        <v>1</v>
      </c>
      <c r="H34" s="44">
        <v>800</v>
      </c>
      <c r="I34" s="27">
        <v>800</v>
      </c>
      <c r="J34" s="2" t="s">
        <v>87</v>
      </c>
      <c r="K34" s="2" t="s">
        <v>67</v>
      </c>
      <c r="L34" s="2" t="s">
        <v>67</v>
      </c>
      <c r="M34" s="28"/>
    </row>
    <row r="35" spans="1:13" ht="33">
      <c r="A35" s="2">
        <v>18</v>
      </c>
      <c r="B35" s="34" t="s">
        <v>221</v>
      </c>
      <c r="C35" s="30" t="s">
        <v>107</v>
      </c>
      <c r="D35" s="30" t="s">
        <v>108</v>
      </c>
      <c r="E35" s="34" t="s">
        <v>195</v>
      </c>
      <c r="F35" s="43">
        <v>9786263050488</v>
      </c>
      <c r="G35" s="27">
        <v>1</v>
      </c>
      <c r="H35" s="44">
        <v>1600</v>
      </c>
      <c r="I35" s="27">
        <v>1600</v>
      </c>
      <c r="J35" s="2" t="s">
        <v>87</v>
      </c>
      <c r="K35" s="2" t="s">
        <v>67</v>
      </c>
      <c r="L35" s="2" t="s">
        <v>67</v>
      </c>
      <c r="M35" s="28"/>
    </row>
    <row r="36" spans="1:13" ht="33">
      <c r="A36" s="2">
        <v>19</v>
      </c>
      <c r="B36" s="34" t="s">
        <v>222</v>
      </c>
      <c r="C36" s="30" t="s">
        <v>149</v>
      </c>
      <c r="D36" s="30" t="s">
        <v>150</v>
      </c>
      <c r="E36" s="34" t="s">
        <v>195</v>
      </c>
      <c r="F36" s="43">
        <v>9786267177747</v>
      </c>
      <c r="G36" s="27">
        <v>1</v>
      </c>
      <c r="H36" s="44">
        <v>1800</v>
      </c>
      <c r="I36" s="27">
        <v>1800</v>
      </c>
      <c r="J36" s="2" t="s">
        <v>109</v>
      </c>
      <c r="K36" s="2" t="s">
        <v>67</v>
      </c>
      <c r="L36" s="2" t="s">
        <v>67</v>
      </c>
      <c r="M36" s="28"/>
    </row>
    <row r="37" spans="1:13" ht="66">
      <c r="A37" s="2">
        <v>20</v>
      </c>
      <c r="B37" s="34" t="s">
        <v>247</v>
      </c>
      <c r="C37" s="30" t="s">
        <v>193</v>
      </c>
      <c r="D37" s="30" t="s">
        <v>194</v>
      </c>
      <c r="E37" s="34" t="s">
        <v>195</v>
      </c>
      <c r="F37" s="43">
        <v>4717702117191</v>
      </c>
      <c r="G37" s="27">
        <v>1</v>
      </c>
      <c r="H37" s="44">
        <v>1920</v>
      </c>
      <c r="I37" s="27">
        <v>1920</v>
      </c>
      <c r="J37" s="2" t="s">
        <v>87</v>
      </c>
      <c r="K37" s="2" t="s">
        <v>68</v>
      </c>
      <c r="L37" s="2" t="s">
        <v>228</v>
      </c>
      <c r="M37" s="28"/>
    </row>
    <row r="38" spans="1:13" ht="33">
      <c r="A38" s="2">
        <v>21</v>
      </c>
      <c r="B38" s="34" t="s">
        <v>257</v>
      </c>
      <c r="C38" s="30" t="s">
        <v>256</v>
      </c>
      <c r="D38" s="30" t="s">
        <v>258</v>
      </c>
      <c r="E38" s="34" t="s">
        <v>62</v>
      </c>
      <c r="F38" s="43">
        <v>9789575033552</v>
      </c>
      <c r="G38" s="49">
        <v>1</v>
      </c>
      <c r="H38" s="44">
        <v>1120</v>
      </c>
      <c r="I38" s="27">
        <v>1120</v>
      </c>
      <c r="J38" s="2" t="s">
        <v>87</v>
      </c>
      <c r="K38" s="2" t="s">
        <v>67</v>
      </c>
      <c r="L38" s="2" t="s">
        <v>67</v>
      </c>
      <c r="M38" s="8"/>
    </row>
    <row r="39" spans="1:13" ht="33">
      <c r="A39" s="2">
        <v>22</v>
      </c>
      <c r="B39" s="34" t="s">
        <v>259</v>
      </c>
      <c r="C39" s="30" t="s">
        <v>256</v>
      </c>
      <c r="D39" s="30" t="s">
        <v>258</v>
      </c>
      <c r="E39" s="34" t="s">
        <v>62</v>
      </c>
      <c r="F39" s="43">
        <v>9789575035921</v>
      </c>
      <c r="G39" s="49">
        <v>1</v>
      </c>
      <c r="H39" s="44">
        <v>1200</v>
      </c>
      <c r="I39" s="27">
        <v>1200</v>
      </c>
      <c r="J39" s="2" t="s">
        <v>87</v>
      </c>
      <c r="K39" s="2" t="s">
        <v>67</v>
      </c>
      <c r="L39" s="2" t="s">
        <v>67</v>
      </c>
      <c r="M39" s="8"/>
    </row>
    <row r="40" spans="1:13" ht="33">
      <c r="A40" s="2">
        <v>23</v>
      </c>
      <c r="B40" s="34" t="s">
        <v>266</v>
      </c>
      <c r="C40" s="30" t="s">
        <v>256</v>
      </c>
      <c r="D40" s="30" t="s">
        <v>258</v>
      </c>
      <c r="E40" s="34" t="s">
        <v>62</v>
      </c>
      <c r="F40" s="43">
        <v>4717211030073</v>
      </c>
      <c r="G40" s="49">
        <v>1</v>
      </c>
      <c r="H40" s="44">
        <v>1200</v>
      </c>
      <c r="I40" s="27">
        <v>1200</v>
      </c>
      <c r="J40" s="2" t="s">
        <v>87</v>
      </c>
      <c r="K40" s="2" t="s">
        <v>67</v>
      </c>
      <c r="L40" s="2" t="s">
        <v>67</v>
      </c>
      <c r="M40" s="8"/>
    </row>
    <row r="41" spans="1:13" ht="47.25" customHeight="1">
      <c r="A41" s="2">
        <v>24</v>
      </c>
      <c r="B41" s="34" t="s">
        <v>176</v>
      </c>
      <c r="C41" s="30" t="s">
        <v>177</v>
      </c>
      <c r="D41" s="30" t="s">
        <v>178</v>
      </c>
      <c r="E41" s="34" t="s">
        <v>62</v>
      </c>
      <c r="F41" s="43">
        <v>9789576584312</v>
      </c>
      <c r="G41" s="27">
        <v>1</v>
      </c>
      <c r="H41" s="44">
        <v>900</v>
      </c>
      <c r="I41" s="27">
        <v>900</v>
      </c>
      <c r="J41" s="2" t="s">
        <v>216</v>
      </c>
      <c r="K41" s="2" t="s">
        <v>67</v>
      </c>
      <c r="L41" s="2" t="s">
        <v>67</v>
      </c>
      <c r="M41" s="28"/>
    </row>
    <row r="42" spans="1:13" ht="30" customHeight="1">
      <c r="A42" s="2">
        <v>25</v>
      </c>
      <c r="B42" s="34" t="s">
        <v>242</v>
      </c>
      <c r="C42" s="30" t="s">
        <v>179</v>
      </c>
      <c r="D42" s="30" t="s">
        <v>180</v>
      </c>
      <c r="E42" s="34" t="s">
        <v>63</v>
      </c>
      <c r="F42" s="43">
        <v>4713510947593</v>
      </c>
      <c r="G42" s="27">
        <v>1</v>
      </c>
      <c r="H42" s="44">
        <v>1060</v>
      </c>
      <c r="I42" s="27">
        <v>1060</v>
      </c>
      <c r="J42" s="2" t="s">
        <v>87</v>
      </c>
      <c r="K42" s="2" t="s">
        <v>67</v>
      </c>
      <c r="L42" s="2" t="s">
        <v>67</v>
      </c>
      <c r="M42" s="28"/>
    </row>
    <row r="43" spans="1:13" ht="41.25" customHeight="1">
      <c r="A43" s="2">
        <v>26</v>
      </c>
      <c r="B43" s="34" t="s">
        <v>243</v>
      </c>
      <c r="C43" s="30" t="s">
        <v>181</v>
      </c>
      <c r="D43" s="30" t="s">
        <v>182</v>
      </c>
      <c r="E43" s="34" t="s">
        <v>140</v>
      </c>
      <c r="F43" s="43" t="s">
        <v>183</v>
      </c>
      <c r="G43" s="27">
        <v>2</v>
      </c>
      <c r="H43" s="44">
        <v>1400</v>
      </c>
      <c r="I43" s="27">
        <f>H43*G43</f>
        <v>2800</v>
      </c>
      <c r="J43" s="2" t="s">
        <v>87</v>
      </c>
      <c r="K43" s="2" t="s">
        <v>68</v>
      </c>
      <c r="L43" s="2" t="s">
        <v>67</v>
      </c>
      <c r="M43" s="28"/>
    </row>
    <row r="44" spans="1:13" ht="30" customHeight="1">
      <c r="A44" s="2">
        <v>27</v>
      </c>
      <c r="B44" s="34" t="s">
        <v>184</v>
      </c>
      <c r="C44" s="30" t="s">
        <v>185</v>
      </c>
      <c r="D44" s="30" t="s">
        <v>186</v>
      </c>
      <c r="E44" s="34" t="s">
        <v>62</v>
      </c>
      <c r="F44" s="43" t="s">
        <v>187</v>
      </c>
      <c r="G44" s="27">
        <v>1</v>
      </c>
      <c r="H44" s="44">
        <v>350</v>
      </c>
      <c r="I44" s="27">
        <v>350</v>
      </c>
      <c r="J44" s="2" t="s">
        <v>87</v>
      </c>
      <c r="K44" s="2" t="s">
        <v>67</v>
      </c>
      <c r="L44" s="2" t="s">
        <v>67</v>
      </c>
      <c r="M44" s="28"/>
    </row>
    <row r="45" spans="1:13" ht="33">
      <c r="A45" s="2">
        <v>28</v>
      </c>
      <c r="B45" s="34" t="s">
        <v>244</v>
      </c>
      <c r="C45" s="30" t="s">
        <v>188</v>
      </c>
      <c r="D45" s="30" t="s">
        <v>108</v>
      </c>
      <c r="E45" s="34" t="s">
        <v>140</v>
      </c>
      <c r="F45" s="43">
        <v>4717211031698</v>
      </c>
      <c r="G45" s="27">
        <v>1</v>
      </c>
      <c r="H45" s="44">
        <v>1900</v>
      </c>
      <c r="I45" s="27">
        <v>1900</v>
      </c>
      <c r="J45" s="2" t="s">
        <v>87</v>
      </c>
      <c r="K45" s="2" t="s">
        <v>67</v>
      </c>
      <c r="L45" s="2" t="s">
        <v>228</v>
      </c>
      <c r="M45" s="28"/>
    </row>
    <row r="46" spans="1:13" ht="19.5">
      <c r="A46" s="2">
        <v>29</v>
      </c>
      <c r="B46" s="34" t="s">
        <v>245</v>
      </c>
      <c r="C46" s="30" t="s">
        <v>189</v>
      </c>
      <c r="D46" s="30" t="s">
        <v>190</v>
      </c>
      <c r="E46" s="34" t="s">
        <v>140</v>
      </c>
      <c r="F46" s="43">
        <v>9789573282136</v>
      </c>
      <c r="G46" s="27">
        <v>1</v>
      </c>
      <c r="H46" s="44">
        <v>1719</v>
      </c>
      <c r="I46" s="27">
        <v>1719</v>
      </c>
      <c r="J46" s="2" t="s">
        <v>109</v>
      </c>
      <c r="K46" s="2" t="s">
        <v>67</v>
      </c>
      <c r="L46" s="2" t="s">
        <v>67</v>
      </c>
      <c r="M46" s="28"/>
    </row>
    <row r="47" spans="1:13" ht="19.5">
      <c r="A47" s="2">
        <v>30</v>
      </c>
      <c r="B47" s="34" t="s">
        <v>246</v>
      </c>
      <c r="C47" s="30" t="s">
        <v>191</v>
      </c>
      <c r="D47" s="30" t="s">
        <v>192</v>
      </c>
      <c r="E47" s="34" t="s">
        <v>140</v>
      </c>
      <c r="F47" s="43">
        <v>9789866220470</v>
      </c>
      <c r="G47" s="27">
        <v>1</v>
      </c>
      <c r="H47" s="44">
        <v>399</v>
      </c>
      <c r="I47" s="27">
        <v>399</v>
      </c>
      <c r="J47" s="2" t="s">
        <v>87</v>
      </c>
      <c r="K47" s="2" t="s">
        <v>68</v>
      </c>
      <c r="L47" s="2" t="s">
        <v>228</v>
      </c>
      <c r="M47" s="28"/>
    </row>
    <row r="48" spans="1:13" ht="33">
      <c r="A48" s="2">
        <v>31</v>
      </c>
      <c r="B48" s="34" t="s">
        <v>251</v>
      </c>
      <c r="C48" s="30" t="s">
        <v>198</v>
      </c>
      <c r="D48" s="30" t="s">
        <v>199</v>
      </c>
      <c r="E48" s="34" t="s">
        <v>195</v>
      </c>
      <c r="F48" s="43">
        <v>9789860653991</v>
      </c>
      <c r="G48" s="27">
        <v>1</v>
      </c>
      <c r="H48" s="44">
        <v>299</v>
      </c>
      <c r="I48" s="27">
        <v>299</v>
      </c>
      <c r="J48" s="2" t="s">
        <v>109</v>
      </c>
      <c r="K48" s="2" t="s">
        <v>67</v>
      </c>
      <c r="L48" s="2" t="s">
        <v>68</v>
      </c>
      <c r="M48" s="28"/>
    </row>
    <row r="49" spans="1:13" ht="33">
      <c r="A49" s="2">
        <v>32</v>
      </c>
      <c r="B49" s="34" t="s">
        <v>252</v>
      </c>
      <c r="C49" s="30" t="s">
        <v>200</v>
      </c>
      <c r="D49" s="30" t="s">
        <v>201</v>
      </c>
      <c r="E49" s="34" t="s">
        <v>140</v>
      </c>
      <c r="F49" s="43">
        <v>9789861779171</v>
      </c>
      <c r="G49" s="27">
        <v>1</v>
      </c>
      <c r="H49" s="44">
        <v>250</v>
      </c>
      <c r="I49" s="27">
        <v>250</v>
      </c>
      <c r="J49" s="2" t="s">
        <v>87</v>
      </c>
      <c r="K49" s="2" t="s">
        <v>228</v>
      </c>
      <c r="L49" s="2" t="s">
        <v>68</v>
      </c>
      <c r="M49" s="28"/>
    </row>
    <row r="50" spans="1:13" ht="19.5">
      <c r="A50" s="2">
        <v>33</v>
      </c>
      <c r="B50" s="34" t="s">
        <v>253</v>
      </c>
      <c r="C50" s="30" t="s">
        <v>202</v>
      </c>
      <c r="D50" s="30" t="s">
        <v>201</v>
      </c>
      <c r="E50" s="34" t="s">
        <v>140</v>
      </c>
      <c r="F50" s="43">
        <v>9786263200920</v>
      </c>
      <c r="G50" s="27">
        <v>1</v>
      </c>
      <c r="H50" s="44">
        <v>320</v>
      </c>
      <c r="I50" s="27">
        <v>320</v>
      </c>
      <c r="J50" s="2" t="s">
        <v>87</v>
      </c>
      <c r="K50" s="2" t="s">
        <v>67</v>
      </c>
      <c r="L50" s="2" t="s">
        <v>67</v>
      </c>
      <c r="M50" s="28"/>
    </row>
    <row r="51" spans="1:13" ht="33">
      <c r="A51" s="2">
        <v>34</v>
      </c>
      <c r="B51" s="34" t="s">
        <v>254</v>
      </c>
      <c r="C51" s="30" t="s">
        <v>202</v>
      </c>
      <c r="D51" s="30" t="s">
        <v>201</v>
      </c>
      <c r="E51" s="34" t="s">
        <v>140</v>
      </c>
      <c r="F51" s="43">
        <v>9789861778433</v>
      </c>
      <c r="G51" s="27">
        <v>1</v>
      </c>
      <c r="H51" s="44">
        <v>250</v>
      </c>
      <c r="I51" s="27">
        <v>250</v>
      </c>
      <c r="J51" s="2" t="s">
        <v>87</v>
      </c>
      <c r="K51" s="2" t="s">
        <v>67</v>
      </c>
      <c r="L51" s="2" t="s">
        <v>206</v>
      </c>
      <c r="M51" s="28"/>
    </row>
    <row r="52" spans="1:13" ht="49.5">
      <c r="A52" s="2">
        <v>35</v>
      </c>
      <c r="B52" s="34" t="s">
        <v>255</v>
      </c>
      <c r="C52" s="30" t="s">
        <v>203</v>
      </c>
      <c r="D52" s="30" t="s">
        <v>204</v>
      </c>
      <c r="E52" s="34" t="s">
        <v>140</v>
      </c>
      <c r="F52" s="43">
        <v>9789865503819</v>
      </c>
      <c r="G52" s="27">
        <v>1</v>
      </c>
      <c r="H52" s="44">
        <v>1750</v>
      </c>
      <c r="I52" s="27">
        <v>1750</v>
      </c>
      <c r="J52" s="2" t="s">
        <v>87</v>
      </c>
      <c r="K52" s="2" t="s">
        <v>67</v>
      </c>
      <c r="L52" s="2" t="s">
        <v>68</v>
      </c>
      <c r="M52" s="28"/>
    </row>
    <row r="53" spans="1:13" ht="33">
      <c r="A53" s="2">
        <v>36</v>
      </c>
      <c r="B53" s="34" t="s">
        <v>223</v>
      </c>
      <c r="C53" s="30" t="s">
        <v>151</v>
      </c>
      <c r="D53" s="30" t="s">
        <v>153</v>
      </c>
      <c r="E53" s="34" t="s">
        <v>62</v>
      </c>
      <c r="F53" s="43">
        <v>9789864792979</v>
      </c>
      <c r="G53" s="27">
        <v>1</v>
      </c>
      <c r="H53" s="44">
        <v>390</v>
      </c>
      <c r="I53" s="27">
        <v>390</v>
      </c>
      <c r="J53" s="2" t="s">
        <v>67</v>
      </c>
      <c r="K53" s="2" t="s">
        <v>67</v>
      </c>
      <c r="L53" s="2" t="s">
        <v>68</v>
      </c>
      <c r="M53" s="28"/>
    </row>
    <row r="54" spans="1:13" ht="19.5">
      <c r="A54" s="2">
        <v>37</v>
      </c>
      <c r="B54" s="34" t="s">
        <v>224</v>
      </c>
      <c r="C54" s="30" t="s">
        <v>154</v>
      </c>
      <c r="D54" s="30" t="s">
        <v>153</v>
      </c>
      <c r="E54" s="34" t="s">
        <v>62</v>
      </c>
      <c r="F54" s="43">
        <v>9789864792306</v>
      </c>
      <c r="G54" s="27">
        <v>1</v>
      </c>
      <c r="H54" s="44">
        <v>360</v>
      </c>
      <c r="I54" s="27">
        <v>360</v>
      </c>
      <c r="J54" s="2" t="s">
        <v>67</v>
      </c>
      <c r="K54" s="2" t="s">
        <v>67</v>
      </c>
      <c r="L54" s="2" t="s">
        <v>67</v>
      </c>
      <c r="M54" s="28"/>
    </row>
    <row r="55" spans="1:13" ht="19.5">
      <c r="A55" s="2">
        <v>38</v>
      </c>
      <c r="B55" s="34" t="s">
        <v>225</v>
      </c>
      <c r="C55" s="30" t="s">
        <v>155</v>
      </c>
      <c r="D55" s="30" t="s">
        <v>156</v>
      </c>
      <c r="E55" s="34" t="s">
        <v>226</v>
      </c>
      <c r="F55" s="43">
        <v>9789864790708</v>
      </c>
      <c r="G55" s="27">
        <v>1</v>
      </c>
      <c r="H55" s="44">
        <v>450</v>
      </c>
      <c r="I55" s="27">
        <v>450</v>
      </c>
      <c r="J55" s="2" t="s">
        <v>68</v>
      </c>
      <c r="K55" s="2" t="s">
        <v>206</v>
      </c>
      <c r="L55" s="2" t="s">
        <v>67</v>
      </c>
      <c r="M55" s="28"/>
    </row>
    <row r="56" spans="1:13" ht="19.5">
      <c r="A56" s="2">
        <v>39</v>
      </c>
      <c r="B56" s="34" t="s">
        <v>227</v>
      </c>
      <c r="C56" s="30" t="s">
        <v>157</v>
      </c>
      <c r="D56" s="30" t="s">
        <v>152</v>
      </c>
      <c r="E56" s="34" t="s">
        <v>62</v>
      </c>
      <c r="F56" s="43">
        <v>9789863206989</v>
      </c>
      <c r="G56" s="27">
        <v>1</v>
      </c>
      <c r="H56" s="44">
        <v>350</v>
      </c>
      <c r="I56" s="27">
        <v>350</v>
      </c>
      <c r="J56" s="2" t="s">
        <v>68</v>
      </c>
      <c r="K56" s="2" t="s">
        <v>67</v>
      </c>
      <c r="L56" s="2" t="s">
        <v>228</v>
      </c>
      <c r="M56" s="28"/>
    </row>
    <row r="57" spans="1:13" ht="19.5">
      <c r="A57" s="2">
        <v>40</v>
      </c>
      <c r="B57" s="34" t="s">
        <v>229</v>
      </c>
      <c r="C57" s="30" t="s">
        <v>158</v>
      </c>
      <c r="D57" s="30" t="s">
        <v>152</v>
      </c>
      <c r="E57" s="34" t="s">
        <v>62</v>
      </c>
      <c r="F57" s="43">
        <v>9789863206491</v>
      </c>
      <c r="G57" s="27">
        <v>1</v>
      </c>
      <c r="H57" s="44">
        <v>320</v>
      </c>
      <c r="I57" s="27">
        <v>320</v>
      </c>
      <c r="J57" s="2" t="s">
        <v>228</v>
      </c>
      <c r="K57" s="2" t="s">
        <v>68</v>
      </c>
      <c r="L57" s="2" t="s">
        <v>68</v>
      </c>
      <c r="M57" s="28"/>
    </row>
    <row r="58" spans="1:13" ht="19.5">
      <c r="A58" s="2">
        <v>41</v>
      </c>
      <c r="B58" s="34" t="s">
        <v>230</v>
      </c>
      <c r="C58" s="30" t="s">
        <v>159</v>
      </c>
      <c r="D58" s="30" t="s">
        <v>160</v>
      </c>
      <c r="E58" s="34" t="s">
        <v>63</v>
      </c>
      <c r="F58" s="43">
        <v>9789863205395</v>
      </c>
      <c r="G58" s="27">
        <v>1</v>
      </c>
      <c r="H58" s="44">
        <v>320</v>
      </c>
      <c r="I58" s="27">
        <v>320</v>
      </c>
      <c r="J58" s="2" t="s">
        <v>67</v>
      </c>
      <c r="K58" s="2" t="s">
        <v>67</v>
      </c>
      <c r="L58" s="2" t="s">
        <v>67</v>
      </c>
      <c r="M58" s="28"/>
    </row>
    <row r="59" spans="1:13" ht="33">
      <c r="A59" s="2">
        <v>42</v>
      </c>
      <c r="B59" s="34" t="s">
        <v>231</v>
      </c>
      <c r="C59" s="30" t="s">
        <v>161</v>
      </c>
      <c r="D59" s="30" t="s">
        <v>156</v>
      </c>
      <c r="E59" s="34" t="s">
        <v>71</v>
      </c>
      <c r="F59" s="43">
        <v>9789863204602</v>
      </c>
      <c r="G59" s="27">
        <v>1</v>
      </c>
      <c r="H59" s="44">
        <v>380</v>
      </c>
      <c r="I59" s="27">
        <v>380</v>
      </c>
      <c r="J59" s="2" t="s">
        <v>67</v>
      </c>
      <c r="K59" s="2" t="s">
        <v>67</v>
      </c>
      <c r="L59" s="2" t="s">
        <v>68</v>
      </c>
      <c r="M59" s="28"/>
    </row>
    <row r="60" spans="1:13" ht="19.5">
      <c r="A60" s="2">
        <v>43</v>
      </c>
      <c r="B60" s="34" t="s">
        <v>232</v>
      </c>
      <c r="C60" s="30" t="s">
        <v>162</v>
      </c>
      <c r="D60" s="30" t="s">
        <v>152</v>
      </c>
      <c r="E60" s="34" t="s">
        <v>62</v>
      </c>
      <c r="F60" s="43">
        <v>9789863203162</v>
      </c>
      <c r="G60" s="27">
        <v>1</v>
      </c>
      <c r="H60" s="44">
        <v>350</v>
      </c>
      <c r="I60" s="27">
        <v>350</v>
      </c>
      <c r="J60" s="2" t="s">
        <v>67</v>
      </c>
      <c r="K60" s="2" t="s">
        <v>67</v>
      </c>
      <c r="L60" s="2" t="s">
        <v>67</v>
      </c>
      <c r="M60" s="28"/>
    </row>
    <row r="61" spans="1:13" ht="19.5">
      <c r="A61" s="2">
        <v>44</v>
      </c>
      <c r="B61" s="34" t="s">
        <v>233</v>
      </c>
      <c r="C61" s="30" t="s">
        <v>163</v>
      </c>
      <c r="D61" s="30" t="s">
        <v>153</v>
      </c>
      <c r="E61" s="34" t="s">
        <v>62</v>
      </c>
      <c r="F61" s="43">
        <v>9789863202639</v>
      </c>
      <c r="G61" s="27">
        <v>1</v>
      </c>
      <c r="H61" s="44">
        <v>350</v>
      </c>
      <c r="I61" s="27">
        <v>350</v>
      </c>
      <c r="J61" s="2" t="s">
        <v>67</v>
      </c>
      <c r="K61" s="2" t="s">
        <v>67</v>
      </c>
      <c r="L61" s="2" t="s">
        <v>67</v>
      </c>
      <c r="M61" s="28"/>
    </row>
    <row r="62" spans="1:13" ht="19.5">
      <c r="A62" s="2">
        <v>45</v>
      </c>
      <c r="B62" s="34" t="s">
        <v>234</v>
      </c>
      <c r="C62" s="30" t="s">
        <v>164</v>
      </c>
      <c r="D62" s="30" t="s">
        <v>165</v>
      </c>
      <c r="E62" s="34" t="s">
        <v>62</v>
      </c>
      <c r="F62" s="43">
        <v>9789863200734</v>
      </c>
      <c r="G62" s="27">
        <v>1</v>
      </c>
      <c r="H62" s="44">
        <v>350</v>
      </c>
      <c r="I62" s="27">
        <v>350</v>
      </c>
      <c r="J62" s="2" t="s">
        <v>67</v>
      </c>
      <c r="K62" s="2" t="s">
        <v>67</v>
      </c>
      <c r="L62" s="2" t="s">
        <v>206</v>
      </c>
      <c r="M62" s="28"/>
    </row>
    <row r="63" spans="1:13" ht="19.5">
      <c r="A63" s="2">
        <v>46</v>
      </c>
      <c r="B63" s="34" t="s">
        <v>235</v>
      </c>
      <c r="C63" s="30" t="s">
        <v>166</v>
      </c>
      <c r="D63" s="30" t="s">
        <v>152</v>
      </c>
      <c r="E63" s="34" t="s">
        <v>71</v>
      </c>
      <c r="F63" s="43">
        <v>9789863200659</v>
      </c>
      <c r="G63" s="27">
        <v>1</v>
      </c>
      <c r="H63" s="44">
        <v>280</v>
      </c>
      <c r="I63" s="27">
        <v>280</v>
      </c>
      <c r="J63" s="2" t="s">
        <v>68</v>
      </c>
      <c r="K63" s="2" t="s">
        <v>228</v>
      </c>
      <c r="L63" s="2" t="s">
        <v>68</v>
      </c>
      <c r="M63" s="28"/>
    </row>
    <row r="64" spans="1:13" ht="19.5">
      <c r="A64" s="2">
        <v>47</v>
      </c>
      <c r="B64" s="34" t="s">
        <v>236</v>
      </c>
      <c r="C64" s="30" t="s">
        <v>167</v>
      </c>
      <c r="D64" s="30" t="s">
        <v>168</v>
      </c>
      <c r="E64" s="34" t="s">
        <v>62</v>
      </c>
      <c r="F64" s="43">
        <v>9789862168431</v>
      </c>
      <c r="G64" s="27">
        <v>1</v>
      </c>
      <c r="H64" s="44">
        <v>320</v>
      </c>
      <c r="I64" s="27">
        <v>320</v>
      </c>
      <c r="J64" s="2" t="s">
        <v>67</v>
      </c>
      <c r="K64" s="2" t="s">
        <v>67</v>
      </c>
      <c r="L64" s="2" t="s">
        <v>228</v>
      </c>
      <c r="M64" s="28"/>
    </row>
    <row r="65" spans="1:13" ht="19.5">
      <c r="A65" s="2">
        <v>48</v>
      </c>
      <c r="B65" s="34" t="s">
        <v>237</v>
      </c>
      <c r="C65" s="30" t="s">
        <v>169</v>
      </c>
      <c r="D65" s="30" t="s">
        <v>168</v>
      </c>
      <c r="E65" s="34" t="s">
        <v>62</v>
      </c>
      <c r="F65" s="43">
        <v>9789862166079</v>
      </c>
      <c r="G65" s="27">
        <v>1</v>
      </c>
      <c r="H65" s="44">
        <v>350</v>
      </c>
      <c r="I65" s="27">
        <v>350</v>
      </c>
      <c r="J65" s="2" t="s">
        <v>68</v>
      </c>
      <c r="K65" s="2" t="s">
        <v>67</v>
      </c>
      <c r="L65" s="2" t="s">
        <v>67</v>
      </c>
      <c r="M65" s="28"/>
    </row>
    <row r="66" spans="1:13" ht="19.5">
      <c r="A66" s="2">
        <v>49</v>
      </c>
      <c r="B66" s="34" t="s">
        <v>238</v>
      </c>
      <c r="C66" s="30" t="s">
        <v>170</v>
      </c>
      <c r="D66" s="30" t="s">
        <v>152</v>
      </c>
      <c r="E66" s="34" t="s">
        <v>62</v>
      </c>
      <c r="F66" s="43">
        <v>9789862165386</v>
      </c>
      <c r="G66" s="27">
        <v>1</v>
      </c>
      <c r="H66" s="44">
        <v>350</v>
      </c>
      <c r="I66" s="27">
        <v>350</v>
      </c>
      <c r="J66" s="2" t="s">
        <v>67</v>
      </c>
      <c r="K66" s="2" t="s">
        <v>67</v>
      </c>
      <c r="L66" s="2" t="s">
        <v>67</v>
      </c>
      <c r="M66" s="28"/>
    </row>
    <row r="67" spans="1:13" ht="19.5">
      <c r="A67" s="2">
        <v>50</v>
      </c>
      <c r="B67" s="34" t="s">
        <v>239</v>
      </c>
      <c r="C67" s="30" t="s">
        <v>171</v>
      </c>
      <c r="D67" s="30" t="s">
        <v>172</v>
      </c>
      <c r="E67" s="34" t="s">
        <v>71</v>
      </c>
      <c r="F67" s="43">
        <v>9789862164075</v>
      </c>
      <c r="G67" s="27">
        <v>1</v>
      </c>
      <c r="H67" s="44">
        <v>300</v>
      </c>
      <c r="I67" s="27">
        <v>300</v>
      </c>
      <c r="J67" s="2" t="s">
        <v>67</v>
      </c>
      <c r="K67" s="2" t="s">
        <v>67</v>
      </c>
      <c r="L67" s="2" t="s">
        <v>68</v>
      </c>
      <c r="M67" s="28"/>
    </row>
    <row r="68" spans="1:13" ht="19.5">
      <c r="A68" s="2">
        <v>51</v>
      </c>
      <c r="B68" s="34" t="s">
        <v>240</v>
      </c>
      <c r="C68" s="30" t="s">
        <v>173</v>
      </c>
      <c r="D68" s="30" t="s">
        <v>174</v>
      </c>
      <c r="E68" s="34" t="s">
        <v>62</v>
      </c>
      <c r="F68" s="43">
        <v>9789862163887</v>
      </c>
      <c r="G68" s="27">
        <v>1</v>
      </c>
      <c r="H68" s="44">
        <v>320</v>
      </c>
      <c r="I68" s="27">
        <v>320</v>
      </c>
      <c r="J68" s="2" t="s">
        <v>67</v>
      </c>
      <c r="K68" s="2" t="s">
        <v>67</v>
      </c>
      <c r="L68" s="2" t="s">
        <v>67</v>
      </c>
      <c r="M68" s="28"/>
    </row>
    <row r="69" spans="1:13" ht="19.5">
      <c r="A69" s="2">
        <v>52</v>
      </c>
      <c r="B69" s="34" t="s">
        <v>241</v>
      </c>
      <c r="C69" s="30" t="s">
        <v>175</v>
      </c>
      <c r="D69" s="30" t="s">
        <v>172</v>
      </c>
      <c r="E69" s="34" t="s">
        <v>62</v>
      </c>
      <c r="F69" s="43">
        <v>9789862168646</v>
      </c>
      <c r="G69" s="27">
        <v>1</v>
      </c>
      <c r="H69" s="44">
        <v>300</v>
      </c>
      <c r="I69" s="27">
        <v>300</v>
      </c>
      <c r="J69" s="2" t="s">
        <v>206</v>
      </c>
      <c r="K69" s="2" t="s">
        <v>206</v>
      </c>
      <c r="L69" s="2" t="s">
        <v>68</v>
      </c>
      <c r="M69" s="28"/>
    </row>
    <row r="70" spans="1:13" ht="19.5">
      <c r="A70" s="2">
        <v>53</v>
      </c>
      <c r="B70" s="34" t="s">
        <v>89</v>
      </c>
      <c r="C70" s="6" t="s">
        <v>90</v>
      </c>
      <c r="D70" s="34" t="s">
        <v>91</v>
      </c>
      <c r="E70" s="34" t="s">
        <v>71</v>
      </c>
      <c r="F70" s="35" t="s">
        <v>92</v>
      </c>
      <c r="G70" s="27">
        <v>1</v>
      </c>
      <c r="H70" s="27">
        <v>380</v>
      </c>
      <c r="I70" s="27">
        <v>380</v>
      </c>
      <c r="J70" s="2" t="s">
        <v>68</v>
      </c>
      <c r="K70" s="2" t="s">
        <v>68</v>
      </c>
      <c r="L70" s="2" t="s">
        <v>68</v>
      </c>
      <c r="M70" s="28"/>
    </row>
    <row r="71" spans="1:13" ht="19.5">
      <c r="A71" s="2">
        <v>54</v>
      </c>
      <c r="B71" s="34" t="s">
        <v>93</v>
      </c>
      <c r="C71" s="6" t="s">
        <v>94</v>
      </c>
      <c r="D71" s="34" t="s">
        <v>95</v>
      </c>
      <c r="E71" s="34" t="s">
        <v>71</v>
      </c>
      <c r="F71" s="35" t="s">
        <v>96</v>
      </c>
      <c r="G71" s="27">
        <v>1</v>
      </c>
      <c r="H71" s="27">
        <v>250</v>
      </c>
      <c r="I71" s="27">
        <v>250</v>
      </c>
      <c r="J71" s="2" t="s">
        <v>68</v>
      </c>
      <c r="K71" s="2" t="s">
        <v>68</v>
      </c>
      <c r="L71" s="2" t="s">
        <v>68</v>
      </c>
      <c r="M71" s="28"/>
    </row>
    <row r="72" spans="1:13" ht="19.5">
      <c r="A72" s="2">
        <v>55</v>
      </c>
      <c r="B72" s="34" t="s">
        <v>97</v>
      </c>
      <c r="C72" s="6" t="s">
        <v>98</v>
      </c>
      <c r="D72" s="34" t="s">
        <v>99</v>
      </c>
      <c r="E72" s="34" t="s">
        <v>71</v>
      </c>
      <c r="F72" s="35" t="s">
        <v>100</v>
      </c>
      <c r="G72" s="27">
        <v>1</v>
      </c>
      <c r="H72" s="27">
        <v>700</v>
      </c>
      <c r="I72" s="27">
        <v>700</v>
      </c>
      <c r="J72" s="2" t="s">
        <v>68</v>
      </c>
      <c r="K72" s="2" t="s">
        <v>68</v>
      </c>
      <c r="L72" s="2" t="s">
        <v>68</v>
      </c>
      <c r="M72" s="28"/>
    </row>
    <row r="73" spans="1:13" ht="33">
      <c r="A73" s="2">
        <v>56</v>
      </c>
      <c r="B73" s="34" t="s">
        <v>101</v>
      </c>
      <c r="C73" s="6" t="s">
        <v>102</v>
      </c>
      <c r="D73" s="34" t="s">
        <v>103</v>
      </c>
      <c r="E73" s="34" t="s">
        <v>71</v>
      </c>
      <c r="F73" s="35" t="s">
        <v>104</v>
      </c>
      <c r="G73" s="27">
        <v>1</v>
      </c>
      <c r="H73" s="27">
        <v>399</v>
      </c>
      <c r="I73" s="27">
        <v>399</v>
      </c>
      <c r="J73" s="2" t="s">
        <v>68</v>
      </c>
      <c r="K73" s="2" t="s">
        <v>68</v>
      </c>
      <c r="L73" s="2" t="s">
        <v>68</v>
      </c>
      <c r="M73" s="28"/>
    </row>
    <row r="74" spans="1:13" ht="19.5">
      <c r="A74" s="2">
        <v>57</v>
      </c>
      <c r="B74" s="34" t="s">
        <v>105</v>
      </c>
      <c r="C74" s="6" t="s">
        <v>106</v>
      </c>
      <c r="D74" s="34" t="s">
        <v>61</v>
      </c>
      <c r="E74" s="34" t="s">
        <v>71</v>
      </c>
      <c r="F74" s="35">
        <v>9789869317924</v>
      </c>
      <c r="G74" s="27">
        <v>1</v>
      </c>
      <c r="H74" s="31">
        <v>350</v>
      </c>
      <c r="I74" s="27">
        <v>350</v>
      </c>
      <c r="J74" s="2" t="s">
        <v>68</v>
      </c>
      <c r="K74" s="2" t="s">
        <v>68</v>
      </c>
      <c r="L74" s="2" t="s">
        <v>68</v>
      </c>
      <c r="M74" s="28"/>
    </row>
    <row r="75" spans="1:13" ht="19.5">
      <c r="A75" s="2">
        <v>58</v>
      </c>
      <c r="B75" s="34" t="s">
        <v>261</v>
      </c>
      <c r="C75" s="30" t="s">
        <v>107</v>
      </c>
      <c r="D75" s="30" t="s">
        <v>108</v>
      </c>
      <c r="E75" s="34" t="s">
        <v>71</v>
      </c>
      <c r="F75" s="36">
        <v>9789869201384</v>
      </c>
      <c r="G75" s="27">
        <v>2</v>
      </c>
      <c r="H75" s="31">
        <v>2776</v>
      </c>
      <c r="I75" s="27">
        <f>G75*H75</f>
        <v>5552</v>
      </c>
      <c r="J75" s="2" t="s">
        <v>109</v>
      </c>
      <c r="K75" s="2" t="s">
        <v>68</v>
      </c>
      <c r="L75" s="2" t="s">
        <v>68</v>
      </c>
      <c r="M75" s="28"/>
    </row>
    <row r="76" spans="1:13" ht="19.5">
      <c r="A76" s="2">
        <v>59</v>
      </c>
      <c r="B76" s="34" t="s">
        <v>260</v>
      </c>
      <c r="C76" s="32" t="s">
        <v>110</v>
      </c>
      <c r="D76" s="30" t="s">
        <v>108</v>
      </c>
      <c r="E76" s="34" t="s">
        <v>71</v>
      </c>
      <c r="F76" s="37">
        <v>4717211014554</v>
      </c>
      <c r="G76" s="27">
        <v>1</v>
      </c>
      <c r="H76" s="33">
        <v>820</v>
      </c>
      <c r="I76" s="27">
        <v>820</v>
      </c>
      <c r="J76" s="2" t="s">
        <v>109</v>
      </c>
      <c r="K76" s="2" t="s">
        <v>68</v>
      </c>
      <c r="L76" s="2" t="s">
        <v>68</v>
      </c>
      <c r="M76" s="28"/>
    </row>
    <row r="77" spans="1:13" ht="19.5">
      <c r="A77" s="2">
        <v>60</v>
      </c>
      <c r="B77" s="34" t="s">
        <v>111</v>
      </c>
      <c r="C77" s="38" t="s">
        <v>112</v>
      </c>
      <c r="D77" s="38" t="s">
        <v>113</v>
      </c>
      <c r="E77" s="34" t="s">
        <v>71</v>
      </c>
      <c r="F77" s="26">
        <v>9789865925406</v>
      </c>
      <c r="G77" s="27">
        <v>1</v>
      </c>
      <c r="H77" s="26">
        <v>290</v>
      </c>
      <c r="I77" s="27">
        <v>290</v>
      </c>
      <c r="J77" s="2" t="s">
        <v>68</v>
      </c>
      <c r="K77" s="2" t="s">
        <v>68</v>
      </c>
      <c r="L77" s="2" t="s">
        <v>68</v>
      </c>
      <c r="M77" s="28"/>
    </row>
    <row r="78" spans="1:13" ht="19.5">
      <c r="A78" s="2">
        <v>61</v>
      </c>
      <c r="B78" s="34" t="s">
        <v>114</v>
      </c>
      <c r="C78" s="6" t="s">
        <v>115</v>
      </c>
      <c r="D78" s="38" t="s">
        <v>113</v>
      </c>
      <c r="E78" s="34" t="s">
        <v>71</v>
      </c>
      <c r="F78" s="39">
        <v>9789866407659</v>
      </c>
      <c r="G78" s="27">
        <v>1</v>
      </c>
      <c r="H78" s="39">
        <v>280</v>
      </c>
      <c r="I78" s="27">
        <v>280</v>
      </c>
      <c r="J78" s="2" t="s">
        <v>68</v>
      </c>
      <c r="K78" s="2" t="s">
        <v>68</v>
      </c>
      <c r="L78" s="2" t="s">
        <v>68</v>
      </c>
      <c r="M78" s="28"/>
    </row>
    <row r="79" spans="1:13" ht="19.5">
      <c r="A79" s="2">
        <v>62</v>
      </c>
      <c r="B79" s="34" t="s">
        <v>268</v>
      </c>
      <c r="C79" s="29" t="s">
        <v>116</v>
      </c>
      <c r="D79" s="38" t="s">
        <v>113</v>
      </c>
      <c r="E79" s="34" t="s">
        <v>71</v>
      </c>
      <c r="F79" s="40">
        <v>9789866407819</v>
      </c>
      <c r="G79" s="27">
        <v>1</v>
      </c>
      <c r="H79" s="41">
        <v>290</v>
      </c>
      <c r="I79" s="27">
        <v>290</v>
      </c>
      <c r="J79" s="2" t="s">
        <v>68</v>
      </c>
      <c r="K79" s="2" t="s">
        <v>68</v>
      </c>
      <c r="L79" s="2" t="s">
        <v>68</v>
      </c>
      <c r="M79" s="28"/>
    </row>
    <row r="80" spans="1:13" ht="19.5">
      <c r="A80" s="2">
        <v>63</v>
      </c>
      <c r="B80" s="66" t="s">
        <v>117</v>
      </c>
      <c r="C80" s="30" t="s">
        <v>118</v>
      </c>
      <c r="D80" s="38" t="s">
        <v>113</v>
      </c>
      <c r="E80" s="34" t="s">
        <v>71</v>
      </c>
      <c r="F80" s="42">
        <v>9789866407116</v>
      </c>
      <c r="G80" s="27">
        <v>1</v>
      </c>
      <c r="H80" s="31">
        <v>230</v>
      </c>
      <c r="I80" s="27">
        <v>230</v>
      </c>
      <c r="J80" s="2" t="s">
        <v>68</v>
      </c>
      <c r="K80" s="2" t="s">
        <v>68</v>
      </c>
      <c r="L80" s="2" t="s">
        <v>68</v>
      </c>
      <c r="M80" s="28"/>
    </row>
    <row r="81" spans="1:13" ht="19.5">
      <c r="A81" s="2">
        <v>64</v>
      </c>
      <c r="B81" s="34" t="s">
        <v>119</v>
      </c>
      <c r="C81" s="30" t="s">
        <v>120</v>
      </c>
      <c r="D81" s="38" t="s">
        <v>113</v>
      </c>
      <c r="E81" s="34" t="s">
        <v>71</v>
      </c>
      <c r="F81" s="42">
        <v>9787555252542</v>
      </c>
      <c r="G81" s="27">
        <v>1</v>
      </c>
      <c r="H81" s="31">
        <v>250</v>
      </c>
      <c r="I81" s="27">
        <v>250</v>
      </c>
      <c r="J81" s="2" t="s">
        <v>68</v>
      </c>
      <c r="K81" s="2" t="s">
        <v>68</v>
      </c>
      <c r="L81" s="2" t="s">
        <v>68</v>
      </c>
      <c r="M81" s="28"/>
    </row>
    <row r="82" spans="1:13" ht="33">
      <c r="A82" s="2">
        <v>65</v>
      </c>
      <c r="B82" s="34" t="s">
        <v>121</v>
      </c>
      <c r="C82" s="34" t="s">
        <v>122</v>
      </c>
      <c r="D82" s="34" t="s">
        <v>123</v>
      </c>
      <c r="E82" s="34" t="s">
        <v>71</v>
      </c>
      <c r="F82" s="43">
        <v>9789861332109</v>
      </c>
      <c r="G82" s="27">
        <v>1</v>
      </c>
      <c r="H82" s="44">
        <v>280</v>
      </c>
      <c r="I82" s="27">
        <v>280</v>
      </c>
      <c r="J82" s="2" t="s">
        <v>68</v>
      </c>
      <c r="K82" s="2" t="s">
        <v>68</v>
      </c>
      <c r="L82" s="2" t="s">
        <v>68</v>
      </c>
      <c r="M82" s="28"/>
    </row>
    <row r="83" spans="1:13" ht="19.5">
      <c r="A83" s="2">
        <v>66</v>
      </c>
      <c r="B83" s="34" t="s">
        <v>124</v>
      </c>
      <c r="C83" s="45" t="s">
        <v>125</v>
      </c>
      <c r="D83" s="34" t="s">
        <v>126</v>
      </c>
      <c r="E83" s="34" t="s">
        <v>71</v>
      </c>
      <c r="F83" s="43">
        <v>9789861615738</v>
      </c>
      <c r="G83" s="27">
        <v>1</v>
      </c>
      <c r="H83" s="44">
        <v>300</v>
      </c>
      <c r="I83" s="27">
        <v>300</v>
      </c>
      <c r="J83" s="2" t="s">
        <v>68</v>
      </c>
      <c r="K83" s="2" t="s">
        <v>68</v>
      </c>
      <c r="L83" s="2" t="s">
        <v>68</v>
      </c>
      <c r="M83" s="28"/>
    </row>
    <row r="84" spans="1:13" ht="19.5">
      <c r="A84" s="2">
        <v>67</v>
      </c>
      <c r="B84" s="34" t="s">
        <v>127</v>
      </c>
      <c r="C84" s="45" t="s">
        <v>125</v>
      </c>
      <c r="D84" s="30" t="s">
        <v>108</v>
      </c>
      <c r="E84" s="34" t="s">
        <v>71</v>
      </c>
      <c r="F84" s="43">
        <v>9789576425219</v>
      </c>
      <c r="G84" s="27">
        <v>1</v>
      </c>
      <c r="H84" s="44">
        <v>399</v>
      </c>
      <c r="I84" s="27">
        <v>399</v>
      </c>
      <c r="J84" s="2" t="s">
        <v>68</v>
      </c>
      <c r="K84" s="2" t="s">
        <v>68</v>
      </c>
      <c r="L84" s="2" t="s">
        <v>68</v>
      </c>
      <c r="M84" s="28"/>
    </row>
    <row r="85" spans="1:13" ht="19.5">
      <c r="A85" s="2">
        <v>68</v>
      </c>
      <c r="B85" s="34" t="s">
        <v>128</v>
      </c>
      <c r="C85" s="30" t="s">
        <v>129</v>
      </c>
      <c r="D85" s="30" t="s">
        <v>108</v>
      </c>
      <c r="E85" s="34" t="s">
        <v>71</v>
      </c>
      <c r="F85" s="43">
        <v>9789579095914</v>
      </c>
      <c r="G85" s="27">
        <v>1</v>
      </c>
      <c r="H85" s="44">
        <v>360</v>
      </c>
      <c r="I85" s="27">
        <v>360</v>
      </c>
      <c r="J85" s="2" t="s">
        <v>68</v>
      </c>
      <c r="K85" s="2" t="s">
        <v>68</v>
      </c>
      <c r="L85" s="2" t="s">
        <v>68</v>
      </c>
      <c r="M85" s="28"/>
    </row>
    <row r="86" spans="1:13" ht="19.5">
      <c r="A86" s="2">
        <v>69</v>
      </c>
      <c r="B86" s="34" t="s">
        <v>130</v>
      </c>
      <c r="C86" s="45" t="s">
        <v>125</v>
      </c>
      <c r="D86" s="30" t="s">
        <v>108</v>
      </c>
      <c r="E86" s="34" t="s">
        <v>71</v>
      </c>
      <c r="F86" s="42">
        <v>9789869421508</v>
      </c>
      <c r="G86" s="27">
        <v>1</v>
      </c>
      <c r="H86" s="44">
        <v>360</v>
      </c>
      <c r="I86" s="27">
        <v>360</v>
      </c>
      <c r="J86" s="2" t="s">
        <v>68</v>
      </c>
      <c r="K86" s="2" t="s">
        <v>68</v>
      </c>
      <c r="L86" s="2" t="s">
        <v>68</v>
      </c>
      <c r="M86" s="28"/>
    </row>
    <row r="87" spans="1:13" ht="19.5">
      <c r="A87" s="2">
        <v>70</v>
      </c>
      <c r="B87" s="34" t="s">
        <v>131</v>
      </c>
      <c r="C87" s="45" t="s">
        <v>125</v>
      </c>
      <c r="D87" s="30" t="s">
        <v>108</v>
      </c>
      <c r="E87" s="34" t="s">
        <v>71</v>
      </c>
      <c r="F87" s="43">
        <v>9789575034382</v>
      </c>
      <c r="G87" s="27">
        <v>1</v>
      </c>
      <c r="H87" s="44">
        <v>360</v>
      </c>
      <c r="I87" s="27">
        <v>360</v>
      </c>
      <c r="J87" s="2" t="s">
        <v>68</v>
      </c>
      <c r="K87" s="2" t="s">
        <v>68</v>
      </c>
      <c r="L87" s="2" t="s">
        <v>68</v>
      </c>
      <c r="M87" s="28"/>
    </row>
    <row r="88" spans="1:13" ht="31.5" customHeight="1">
      <c r="A88" s="2">
        <v>71</v>
      </c>
      <c r="B88" s="34" t="s">
        <v>132</v>
      </c>
      <c r="C88" s="45" t="s">
        <v>125</v>
      </c>
      <c r="D88" s="30" t="s">
        <v>108</v>
      </c>
      <c r="E88" s="34" t="s">
        <v>71</v>
      </c>
      <c r="F88" s="42">
        <v>9789869319263</v>
      </c>
      <c r="G88" s="27">
        <v>1</v>
      </c>
      <c r="H88" s="44">
        <v>360</v>
      </c>
      <c r="I88" s="27">
        <v>360</v>
      </c>
      <c r="J88" s="2" t="s">
        <v>68</v>
      </c>
      <c r="K88" s="2" t="s">
        <v>267</v>
      </c>
      <c r="L88" s="2" t="s">
        <v>68</v>
      </c>
      <c r="M88" s="28"/>
    </row>
    <row r="89" spans="1:13" ht="19.5">
      <c r="A89" s="2">
        <v>72</v>
      </c>
      <c r="B89" s="34" t="s">
        <v>133</v>
      </c>
      <c r="C89" s="34" t="s">
        <v>134</v>
      </c>
      <c r="D89" s="34" t="s">
        <v>135</v>
      </c>
      <c r="E89" s="34" t="s">
        <v>71</v>
      </c>
      <c r="F89" s="43">
        <v>9789864420933</v>
      </c>
      <c r="G89" s="27">
        <v>1</v>
      </c>
      <c r="H89" s="44">
        <v>140</v>
      </c>
      <c r="I89" s="27">
        <v>140</v>
      </c>
      <c r="J89" s="2" t="s">
        <v>68</v>
      </c>
      <c r="K89" s="2" t="s">
        <v>68</v>
      </c>
      <c r="L89" s="2" t="s">
        <v>68</v>
      </c>
      <c r="M89" s="28"/>
    </row>
    <row r="90" spans="1:13" ht="19.5">
      <c r="A90" s="2">
        <v>73</v>
      </c>
      <c r="B90" s="34" t="s">
        <v>205</v>
      </c>
      <c r="C90" s="30" t="s">
        <v>136</v>
      </c>
      <c r="D90" s="30" t="s">
        <v>137</v>
      </c>
      <c r="E90" s="34" t="s">
        <v>63</v>
      </c>
      <c r="F90" s="43">
        <v>9789577515797</v>
      </c>
      <c r="G90" s="27">
        <v>1</v>
      </c>
      <c r="H90" s="44">
        <v>250</v>
      </c>
      <c r="I90" s="27">
        <v>250</v>
      </c>
      <c r="J90" s="2" t="s">
        <v>206</v>
      </c>
      <c r="K90" s="2" t="s">
        <v>68</v>
      </c>
      <c r="L90" s="2" t="s">
        <v>68</v>
      </c>
      <c r="M90" s="28"/>
    </row>
    <row r="91" spans="1:13" ht="19.5">
      <c r="A91" s="2">
        <v>74</v>
      </c>
      <c r="B91" s="46" t="s">
        <v>207</v>
      </c>
      <c r="C91" s="47" t="s">
        <v>138</v>
      </c>
      <c r="D91" s="47" t="s">
        <v>137</v>
      </c>
      <c r="E91" s="46" t="s">
        <v>62</v>
      </c>
      <c r="F91" s="48">
        <v>9789577516152</v>
      </c>
      <c r="G91" s="49">
        <v>1</v>
      </c>
      <c r="H91" s="50">
        <v>290</v>
      </c>
      <c r="I91" s="49">
        <v>290</v>
      </c>
      <c r="J91" s="12" t="s">
        <v>67</v>
      </c>
      <c r="K91" s="12" t="s">
        <v>68</v>
      </c>
      <c r="L91" s="12" t="s">
        <v>68</v>
      </c>
      <c r="M91" s="51"/>
    </row>
    <row r="92" spans="1:13" ht="33">
      <c r="A92" s="2">
        <v>75</v>
      </c>
      <c r="B92" s="34" t="s">
        <v>248</v>
      </c>
      <c r="C92" s="30" t="s">
        <v>196</v>
      </c>
      <c r="D92" s="30" t="s">
        <v>197</v>
      </c>
      <c r="E92" s="34" t="s">
        <v>195</v>
      </c>
      <c r="F92" s="43">
        <v>9789570853513</v>
      </c>
      <c r="G92" s="27">
        <v>1</v>
      </c>
      <c r="H92" s="44">
        <v>950</v>
      </c>
      <c r="I92" s="27">
        <v>950</v>
      </c>
      <c r="J92" s="2" t="s">
        <v>87</v>
      </c>
      <c r="K92" s="2" t="s">
        <v>67</v>
      </c>
      <c r="L92" s="2" t="s">
        <v>67</v>
      </c>
      <c r="M92" s="28"/>
    </row>
    <row r="93" spans="1:13" ht="33">
      <c r="A93" s="2">
        <v>76</v>
      </c>
      <c r="B93" s="34" t="s">
        <v>249</v>
      </c>
      <c r="C93" s="30" t="s">
        <v>198</v>
      </c>
      <c r="D93" s="30" t="s">
        <v>199</v>
      </c>
      <c r="E93" s="34" t="s">
        <v>218</v>
      </c>
      <c r="F93" s="43">
        <v>9789869483735</v>
      </c>
      <c r="G93" s="27">
        <v>1</v>
      </c>
      <c r="H93" s="44">
        <v>299</v>
      </c>
      <c r="I93" s="27">
        <v>299</v>
      </c>
      <c r="J93" s="2" t="s">
        <v>109</v>
      </c>
      <c r="K93" s="2" t="s">
        <v>67</v>
      </c>
      <c r="L93" s="2" t="s">
        <v>67</v>
      </c>
      <c r="M93" s="28"/>
    </row>
    <row r="94" spans="1:13" ht="33">
      <c r="A94" s="2">
        <v>77</v>
      </c>
      <c r="B94" s="34" t="s">
        <v>250</v>
      </c>
      <c r="C94" s="30" t="s">
        <v>198</v>
      </c>
      <c r="D94" s="47" t="s">
        <v>199</v>
      </c>
      <c r="E94" s="34" t="s">
        <v>140</v>
      </c>
      <c r="F94" s="43">
        <v>9789860653984</v>
      </c>
      <c r="G94" s="27">
        <v>1</v>
      </c>
      <c r="H94" s="44">
        <v>280</v>
      </c>
      <c r="I94" s="27">
        <v>280</v>
      </c>
      <c r="J94" s="2" t="s">
        <v>214</v>
      </c>
      <c r="K94" s="2" t="s">
        <v>67</v>
      </c>
      <c r="L94" s="2" t="s">
        <v>67</v>
      </c>
      <c r="M94" s="28"/>
    </row>
    <row r="95" spans="1:13" ht="19.5">
      <c r="A95" s="2"/>
      <c r="B95" s="24"/>
      <c r="C95" s="24"/>
      <c r="D95" s="24"/>
      <c r="E95" s="16"/>
      <c r="F95" s="17"/>
      <c r="G95" s="21"/>
      <c r="H95" s="18"/>
      <c r="I95" s="7"/>
      <c r="J95" s="8"/>
      <c r="K95" s="8"/>
      <c r="L95" s="8"/>
      <c r="M95" s="8"/>
    </row>
    <row r="96" spans="1:13" ht="19.5">
      <c r="A96" s="2" t="s">
        <v>262</v>
      </c>
      <c r="B96" s="16" t="s">
        <v>263</v>
      </c>
      <c r="C96" s="15"/>
      <c r="D96" s="19"/>
      <c r="E96" s="16"/>
      <c r="F96" s="17"/>
      <c r="G96" s="27">
        <f>SUM(G18:G94)</f>
        <v>80</v>
      </c>
      <c r="H96" s="18"/>
      <c r="I96" s="56">
        <f>SUM(I18:I95)</f>
        <v>60986</v>
      </c>
      <c r="J96" s="8"/>
      <c r="K96" s="8"/>
      <c r="L96" s="8"/>
      <c r="M96" s="8"/>
    </row>
    <row r="97" spans="1:13" ht="19.5">
      <c r="A97" s="2" t="s">
        <v>11</v>
      </c>
      <c r="B97" s="52" t="s">
        <v>264</v>
      </c>
      <c r="C97" s="5"/>
      <c r="D97" s="5"/>
      <c r="E97" s="2"/>
      <c r="F97" s="14"/>
      <c r="G97" s="53">
        <v>92</v>
      </c>
      <c r="H97" s="53"/>
      <c r="I97" s="53">
        <v>67258</v>
      </c>
      <c r="J97" s="1"/>
      <c r="K97" s="1"/>
      <c r="L97" s="1"/>
      <c r="M97" s="1"/>
    </row>
    <row r="98" spans="1:13" ht="270" customHeight="1">
      <c r="A98" s="57" t="s">
        <v>15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</row>
    <row r="99" spans="1:13" ht="82.5" customHeight="1">
      <c r="A99" s="65" t="s">
        <v>14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</row>
  </sheetData>
  <mergeCells count="4">
    <mergeCell ref="A98:M98"/>
    <mergeCell ref="A1:M1"/>
    <mergeCell ref="A2:M2"/>
    <mergeCell ref="A99:M99"/>
  </mergeCells>
  <phoneticPr fontId="1" type="noConversion"/>
  <hyperlinks>
    <hyperlink ref="C14" r:id="rId1" display="https://search.books.com.tw/search/query/key/Salzberg%2C+Barney/adv_author/1/"/>
    <hyperlink ref="C15" r:id="rId2" display="https://search.books.com.tw/search/query/key/Barnett%2C+Mac%2F+Arsenault%2C+Isabelle+%28ILT%29/adv_author/1/"/>
    <hyperlink ref="C9" r:id="rId3" display="https://search.books.com.tw/search/query/key/Willems%2C+Mo/adv_author/1/"/>
    <hyperlink ref="C8" r:id="rId4" display="https://search.books.com.tw/search/query/key/Sotomayor%2C+Sonia%2F+L%C3%B3pez%2C+Rafael+%28ILT%29/adv_author/1/"/>
    <hyperlink ref="C7" r:id="rId5" display="https://search.books.com.tw/search/query/key/Winter%2C+Jonah%2F+Oswald%2C+Pete+%28ILT%29/adv_author/1/"/>
    <hyperlink ref="C4" r:id="rId6" display="https://search.books.com.tw/search/query/key/Stewart%2C+Melissa/adv_author/1/"/>
    <hyperlink ref="C5" r:id="rId7" display="https://search.books.com.tw/search/query/key/Yousafzai%2C+Malala%2F+Kerasco%C3%ABt+%28ILT%29/adv_author/1/"/>
    <hyperlink ref="C6" r:id="rId8" display="https://search.books.com.tw/search/query/key/McAnulty%2C+Stacy%2F+Litchfield%2C+David+%28ILT%29/adv_author/1/"/>
    <hyperlink ref="C10" r:id="rId9" display="https://search.books.com.tw/search/query/key/Nicola+Davies%2CRebecca+Cobb/adv_author/1/"/>
    <hyperlink ref="C13" r:id="rId10" display="https://search.books.com.tw/search/query/key/Scanlon%2C+Liz+Garton%2F+Frazee%2C+Marla+%28ILT%29/adv_author/1/"/>
    <hyperlink ref="C12" r:id="rId11" display="https://search.books.com.tw/search/query/key/Gomi%2C+Taro/adv_author/1/"/>
    <hyperlink ref="C11" r:id="rId12" display="https://search.books.com.tw/search/query/key/Gomi%2C+Taro/adv_author/1/"/>
    <hyperlink ref="C38" r:id="rId13" display="https://search.books.com.tw/search/query/key/%E5%BB%A3%E5%B6%8B%E7%8E%B2%E5%AD%90/adv_author/1/"/>
    <hyperlink ref="D38" r:id="rId14" display="https://www.books.com.tw/web/sys_puballb/books/?pubid=cw"/>
    <hyperlink ref="C39" r:id="rId15" display="https://search.books.com.tw/search/query/key/%E5%BB%A3%E5%B6%8B%E7%8E%B2%E5%AD%90/adv_author/1/"/>
    <hyperlink ref="C40" r:id="rId16" display="https://search.books.com.tw/search/query/key/%E5%BB%A3%E5%B6%8B%E7%8E%B2%E5%AD%90/adv_author/1/"/>
    <hyperlink ref="D39" r:id="rId17" display="https://www.books.com.tw/web/sys_puballb/books/?pubid=cw"/>
    <hyperlink ref="D40" r:id="rId18" display="https://www.books.com.tw/web/sys_puballb/books/?pubid=cw"/>
  </hyperlinks>
  <printOptions horizontalCentered="1"/>
  <pageMargins left="0.25" right="0.25" top="0.75" bottom="0.75" header="0.3" footer="0.3"/>
  <pageSetup paperSize="9" scale="71" fitToHeight="5" orientation="landscape" r:id="rId19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6" sqref="I6"/>
    </sheetView>
  </sheetViews>
  <sheetFormatPr defaultRowHeight="16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2022-12-23T07:55:40Z</cp:lastPrinted>
  <dcterms:created xsi:type="dcterms:W3CDTF">2012-07-23T02:09:03Z</dcterms:created>
  <dcterms:modified xsi:type="dcterms:W3CDTF">2023-01-26T14:09:01Z</dcterms:modified>
</cp:coreProperties>
</file>